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EDB1376-2256-4E0E-AF07-69DA73B516A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T15" i="1"/>
  <c r="BT16" i="1"/>
  <c r="BF17" i="1"/>
  <c r="BT17" i="1"/>
  <c r="BF18" i="1"/>
  <c r="BT18" i="1"/>
  <c r="BF19" i="1"/>
  <c r="BT19" i="1"/>
  <c r="BF20" i="1"/>
  <c r="BT20" i="1"/>
  <c r="BF21" i="1"/>
  <c r="BT21" i="1"/>
  <c r="BF22" i="1"/>
  <c r="BT22" i="1"/>
  <c r="BF23" i="1"/>
  <c r="BT23" i="1"/>
  <c r="BF24" i="1"/>
  <c r="BT24" i="1"/>
  <c r="BT25" i="1"/>
  <c r="BF26" i="1"/>
  <c r="BT26" i="1"/>
  <c r="BF27" i="1"/>
  <c r="BT27" i="1"/>
  <c r="BF28" i="1"/>
  <c r="BT28" i="1"/>
  <c r="BF29" i="1"/>
  <c r="BT29" i="1"/>
  <c r="BT30" i="1"/>
  <c r="BT31" i="1"/>
  <c r="BT32" i="1"/>
  <c r="BT33" i="1"/>
  <c r="BF34" i="1"/>
  <c r="BT34" i="1"/>
  <c r="BF35" i="1"/>
  <c r="BT35" i="1"/>
  <c r="BF36" i="1"/>
  <c r="BT36" i="1"/>
  <c r="BF37" i="1"/>
  <c r="BT37" i="1"/>
  <c r="BF38" i="1"/>
  <c r="BT38" i="1"/>
  <c r="BF39" i="1"/>
  <c r="BT39" i="1"/>
  <c r="BF40" i="1"/>
  <c r="BT40" i="1"/>
  <c r="BF41" i="1"/>
  <c r="BT41" i="1"/>
  <c r="BF42" i="1"/>
  <c r="BT42" i="1"/>
  <c r="BT43" i="1"/>
  <c r="BF44" i="1"/>
  <c r="BT44" i="1"/>
  <c r="BT45" i="1"/>
  <c r="BF46" i="1"/>
  <c r="BT46" i="1"/>
  <c r="BF47" i="1"/>
  <c r="BT47" i="1"/>
  <c r="BF48"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 r="BF61" i="1"/>
  <c r="BT61" i="1"/>
  <c r="BT62" i="1"/>
  <c r="BF63" i="1"/>
  <c r="BT63" i="1"/>
  <c r="BF64" i="1"/>
  <c r="BT64" i="1"/>
  <c r="BF65" i="1"/>
  <c r="BT65" i="1"/>
  <c r="BF66" i="1"/>
  <c r="BT66" i="1"/>
  <c r="BF67" i="1"/>
  <c r="BT67" i="1"/>
  <c r="BF68" i="1"/>
  <c r="BT68" i="1"/>
  <c r="BF69" i="1"/>
  <c r="BT69" i="1"/>
  <c r="BT70" i="1"/>
  <c r="BF71" i="1"/>
  <c r="BT71" i="1"/>
  <c r="BF72" i="1"/>
  <c r="BT72" i="1"/>
  <c r="BF73" i="1"/>
  <c r="BT73" i="1"/>
  <c r="BF74" i="1"/>
  <c r="BT74" i="1"/>
  <c r="BF75" i="1"/>
  <c r="BT75" i="1"/>
  <c r="BF76" i="1"/>
  <c r="BT76" i="1"/>
  <c r="BF77" i="1"/>
  <c r="BT77" i="1"/>
  <c r="BF78" i="1"/>
  <c r="BT78" i="1"/>
  <c r="BF79" i="1"/>
  <c r="BT79" i="1"/>
  <c r="BF80" i="1"/>
  <c r="BT80" i="1"/>
  <c r="BF81" i="1"/>
  <c r="BT81" i="1"/>
  <c r="BF82" i="1"/>
  <c r="BT82" i="1"/>
  <c r="BF83" i="1"/>
  <c r="BT83" i="1"/>
  <c r="BT84" i="1"/>
  <c r="BF85" i="1"/>
  <c r="BT85" i="1"/>
  <c r="BF86" i="1"/>
  <c r="BT86" i="1"/>
  <c r="BF87" i="1"/>
  <c r="BT87" i="1"/>
  <c r="BF88" i="1"/>
  <c r="BT88" i="1"/>
  <c r="BT89" i="1"/>
  <c r="BT90" i="1"/>
  <c r="BF91" i="1"/>
  <c r="BT91" i="1"/>
  <c r="BF92" i="1"/>
  <c r="BT92" i="1"/>
  <c r="BF93" i="1"/>
  <c r="BT93" i="1"/>
  <c r="BF94" i="1"/>
  <c r="BT94" i="1"/>
  <c r="BF95" i="1"/>
  <c r="BT95" i="1"/>
  <c r="BT96" i="1"/>
  <c r="BF97" i="1"/>
  <c r="BT97" i="1"/>
  <c r="BT98" i="1"/>
  <c r="BT99" i="1"/>
  <c r="BF100" i="1"/>
  <c r="BT100" i="1"/>
  <c r="BF101" i="1"/>
  <c r="BT101" i="1"/>
</calcChain>
</file>

<file path=xl/sharedStrings.xml><?xml version="1.0" encoding="utf-8"?>
<sst xmlns="http://schemas.openxmlformats.org/spreadsheetml/2006/main" count="6023" uniqueCount="2092">
  <si>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</si>
  <si>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</si>
  <si>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</si>
  <si>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</si>
  <si>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</si>
  <si>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</si>
  <si>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</si>
  <si>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</si>
  <si>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</si>
  <si>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</si>
  <si>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</si>
  <si>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</si>
  <si>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</si>
  <si>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</si>
  <si>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</si>
  <si>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</si>
  <si>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</si>
  <si>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</si>
  <si>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</si>
  <si>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</si>
  <si>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</si>
  <si>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</si>
  <si>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</si>
  <si>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</si>
  <si>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</si>
  <si>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</si>
  <si>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</si>
  <si>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</si>
  <si>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</si>
  <si>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</si>
  <si>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</si>
  <si>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</si>
  <si>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</si>
  <si>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</si>
  <si>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</si>
  <si>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</si>
  <si>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</si>
  <si>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</si>
  <si>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</si>
  <si>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</si>
  <si>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</si>
  <si>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</si>
  <si>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</si>
  <si>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</si>
  <si>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</si>
  <si>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</si>
  <si>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</si>
  <si>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</si>
  <si>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</si>
  <si>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</si>
  <si>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</si>
  <si>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</si>
  <si>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</si>
  <si>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</si>
  <si>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</si>
  <si>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</si>
  <si>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</si>
  <si>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</si>
  <si>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</si>
  <si>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</si>
  <si>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</si>
  <si>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</si>
  <si>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</si>
  <si>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</si>
  <si>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</si>
  <si>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</si>
  <si>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</si>
  <si>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</si>
  <si>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</si>
  <si>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</si>
  <si>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</si>
  <si>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</si>
  <si>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</si>
  <si>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McDonough, K; Trofimovich, P; Tekin, O; Sato, M</t>
  </si>
  <si>
    <t/>
  </si>
  <si>
    <t>McDonough, Kim; Trofimovich, Pavel; Tekin, Oguzhan; Sato, Masatoshi</t>
  </si>
  <si>
    <t>Exploring linguistic stereotyping of international students at a Canadian university</t>
  </si>
  <si>
    <t>JOURNAL OF MULTILINGUAL AND MULTICULTURAL DEVELOPMENT</t>
  </si>
  <si>
    <t>English</t>
  </si>
  <si>
    <t>Article; Early Access</t>
  </si>
  <si>
    <t>Linguistic stereotyping; discrimination; international students; comprehensibility; reverse linguistic stereotyping</t>
  </si>
  <si>
    <t>US UNDERGRADUATES PERCEPTIONS; FOREIGN ACCENT; LANGUAGE; ENGLISH; SPEECH</t>
  </si>
  <si>
    <t>Although international students often report satisfaction with their studies and view Canada as being tolerant and multicultural, increasing anti-Asian sentiment triggered by the global pandemic has highlighted the importance of exploring whether international students, especially from South and East Asia, experience discrimination. This study examines how university students perceive the speech characteristics (accentedness, comprehensibility), status attributes (e.g. competent, intelligent), and solidarity traits (e.g. pleasant, attractive) of international students from Europe, China, and South Asia along with their interest in participating in academic activities with international students. Eighty university students in Canada evaluated short speech samples from six fellow students from Mandarin Chinese, European (Romanian, German), and South Asian (Urdu) backgrounds, with the voices presented with an image matching or mismatching the speaker's ethnic features. Results showed that the Chinese and South Asian students were rated as more accented and less comprehensible than the European students. They were also viewed less favorably in status and solidarity and received lower academic engagement ratings. Students whose speech was easier to understand received higher status, solidarity, and academic engagement ratings. The findings are discussed in relation to various ways in which universities can reduce prejudicial and discriminatory behaviors toward international students.</t>
  </si>
  <si>
    <t>[McDonough, Kim; Trofimovich, Pavel; Tekin, Oguzhan] Concordia Univ, Montreal, PQ, Canada; [Sato, Masatoshi] Univ Andres Bello, Santiago, Chile</t>
  </si>
  <si>
    <t>Concordia University - Canada; Universidad Andres Bello</t>
  </si>
  <si>
    <t>McDonough, K (corresponding author), Concordia Univ, Montreal, PQ, Canada.</t>
  </si>
  <si>
    <t>kim.mcdonough@concordia.ca</t>
  </si>
  <si>
    <t>Sato, Masatoshi/0000-0001-7111-3406</t>
  </si>
  <si>
    <t>Social Sciences and Humanities Research Council of Canada [435-20190754]</t>
  </si>
  <si>
    <t>Social Sciences and Humanities Research Council of Canada(Social Sciences and Humanities Research Council of Canada (SSHRC))</t>
  </si>
  <si>
    <t>This work was supported by Social Sciences and Humanities Research Council of Canada: [Grant Number 435-20190754].</t>
  </si>
  <si>
    <t>ROUTLEDGE JOURNALS, TAYLOR &amp; FRANCIS LTD</t>
  </si>
  <si>
    <t>ABINGDON</t>
  </si>
  <si>
    <t>2-4 PARK SQUARE, MILTON PARK, ABINGDON OX14 4RN, OXON, ENGLAND</t>
  </si>
  <si>
    <t>0143-4632</t>
  </si>
  <si>
    <t>1747-7557</t>
  </si>
  <si>
    <t>J MULTILING MULTICUL</t>
  </si>
  <si>
    <t>J. Multiling. Multicult. Develop.</t>
  </si>
  <si>
    <t>2022 AUG 25</t>
  </si>
  <si>
    <t>10.1080/01434632.2022.2115049</t>
  </si>
  <si>
    <t>AUG 2022</t>
  </si>
  <si>
    <t>Linguistics; Language &amp; Linguistics</t>
  </si>
  <si>
    <t>Social Science Citation Index (SSCI); Arts &amp; Humanities Citation Index (A&amp;HCI)</t>
  </si>
  <si>
    <t>Linguistics</t>
  </si>
  <si>
    <t>4E3ZP</t>
  </si>
  <si>
    <t>2023-10-08</t>
  </si>
  <si>
    <t>WOS:000847767400001</t>
  </si>
  <si>
    <t>Iermakov, SS; Miroslawa, C; Radoslaw, M</t>
  </si>
  <si>
    <t>Iermakov, S. S.; Miroslawa, Cieslicka; Radoslaw, Muszkieta</t>
  </si>
  <si>
    <t>PHYSICAL CULTURE IN LIFE OF EASTERN-EUROPEAN REGION STUDENTS: MODERN STATE AND PROSPECTS OF DEVELOPMENT</t>
  </si>
  <si>
    <t>PHYSICAL EDUCATION OF STUDENTS</t>
  </si>
  <si>
    <t>Article</t>
  </si>
  <si>
    <t>student; health; physical culture; motivation; physical education</t>
  </si>
  <si>
    <t>TRAINING PROCESS; COMPETITIVE ACTIVITY; EDUCATIONAL SPACE; TENNIS PLAYERS; MEDICAL GROUPS; LEISURE-TIME; SPORTS; IMPROVEMENT; INDIVIDUALIZATION; PERSONALITY</t>
  </si>
  <si>
    <t>Purpose: analysis of researches on physical culture problems among students in countries of Easter-European region (2013-2015). Material: As sources of information we chose data base of Russia, Poland and Ukraine. Besides, we used sites of the most known journals of Easter-European region. When choosing journals we based on rating of Russia (RISC), Poland (Index Copernicus) and Ukraine (bibliometryka of Ukrainian science) data bases. Results: thematic focus of researches on different physical education, sports and students health aspects was determined. The promising directions of researches are as follows: re-organization of system of students' physical education; interconnection of life quality and organism's resistance to environmental impacts; dependence of students' motor functioning on bad habits' presence; determination of factors, facilitating motivation for sport games in system of students' health related trainings; perceiving of life quality by disabled students; competence and professional skillfulness of specialists in physical culture and sports. Conclusions: it is recommended to use new, attractive forms of students' motor functioning. It is necessary to regulate students' motor functioning, considering motivation for success and for avoiding failures as well as to increase students' psycho-physiological stresses' resistance and to form students' culture of health.</t>
  </si>
  <si>
    <t>[Iermakov, S. S.; Miroslawa, Cieslicka; Radoslaw, Muszkieta] Kazimierz Wielki Univ Bydgoszcz, Chodkiewicza Str 30, PL-85064 Bydgoszcz, Poland</t>
  </si>
  <si>
    <t>Kazimierz Wielki University</t>
  </si>
  <si>
    <t>Iermakov, SS (corresponding author), Kazimierz Wielki Univ Bydgoszcz, Chodkiewicza Str 30, PL-85064 Bydgoszcz, Poland.</t>
  </si>
  <si>
    <t>sportart@gmail.com; cudaki@op.pl; radek@muszkieta.com</t>
  </si>
  <si>
    <t>Cieslicka, Miroslawa/E-5724-2015; Iermakov, Sergii/I-1267-2014; Iermakov, Sergii/AAT-9873-2021</t>
  </si>
  <si>
    <t>Cieslicka, Miroslawa/0000-0002-0407-2592; Iermakov, Sergii/0000-0002-5039-4517; Iermakov, Sergii/0000-0002-5039-4517; Muszkieta, Radoslaw/0000-0001-6057-1583</t>
  </si>
  <si>
    <t>NATL OLYMPIC COMMITTEE UKRAINE, KHARKOV REGIONAL BRANCH</t>
  </si>
  <si>
    <t>KHARKOV</t>
  </si>
  <si>
    <t>PO BOX 11135, KHARKOV, 61068, UKRAINE</t>
  </si>
  <si>
    <t>2075-5279</t>
  </si>
  <si>
    <t>2308-7250</t>
  </si>
  <si>
    <t>PHYS EDUC STUD</t>
  </si>
  <si>
    <t>Phys. Educ. Stud.</t>
  </si>
  <si>
    <t>10.15561/20755279.2015.0603</t>
  </si>
  <si>
    <t>Education &amp; Educational Research</t>
  </si>
  <si>
    <t>Emerging Sources Citation Index (ESCI)</t>
  </si>
  <si>
    <t>V1M9C</t>
  </si>
  <si>
    <t>gold</t>
  </si>
  <si>
    <t>WOS:000217049100003</t>
  </si>
  <si>
    <t>Grimes, PW</t>
  </si>
  <si>
    <t>Dishonesty in academics and business: A cross-cultural evaluation of student attitudes</t>
  </si>
  <si>
    <t>JOURNAL OF BUSINESS ETHICS</t>
  </si>
  <si>
    <t>cheating; dishonesty; international; Russia; transition economy; United States</t>
  </si>
  <si>
    <t>ECONOMICS</t>
  </si>
  <si>
    <t>This study presents the findings from an international survey of college students which examined perceptions and attitudes toward dishonesty in academic and business contexts. Data were collected from undergraduate students studying business and economics in eight transitional economies of Eastern Europe and Central Asia and from students in the United States. The results indicate that academic cheating is a common activity in all of the countries surveyed. Even though most students reported fearing the punishment of being caught, substantial numbers of students indicated that academic cheating is socially acceptable and not ethically wrong. When asked to rate their perceived degree of dishonesty with respect to behavior in an academic setting relative to analogous behavior in a business setting, students in both the United States and the transitional economies viewed dishonesty in a business context more severely than dishonesty in an academic context. The evidence also suggests that when compared to students in the transitional economies, American students apply a relatively higher standard of honesty toward behavior in both the academic and business settings.</t>
  </si>
  <si>
    <t>Mississippi State Univ, Coll Business &amp; Ind, Mississippi State, MS 39762 USA</t>
  </si>
  <si>
    <t>Mississippi State University</t>
  </si>
  <si>
    <t>Grimes, PW (corresponding author), Mississippi State Univ, Coll Business &amp; Ind, Mississippi State, MS 39762 USA.</t>
  </si>
  <si>
    <t>pwgl@ra.msstate.edu</t>
  </si>
  <si>
    <t>Grimes, Paul/X-4572-2018</t>
  </si>
  <si>
    <t>Grimes, Paul/0000-0002-3938-9696</t>
  </si>
  <si>
    <t>SPRINGER</t>
  </si>
  <si>
    <t>DORDRECHT</t>
  </si>
  <si>
    <t>VAN GODEWIJCKSTRAAT 30, 3311 GZ DORDRECHT, NETHERLANDS</t>
  </si>
  <si>
    <t>0167-4544</t>
  </si>
  <si>
    <t>1573-0697</t>
  </si>
  <si>
    <t>J BUS ETHICS</t>
  </si>
  <si>
    <t>J. Bus. Ethics</t>
  </si>
  <si>
    <t>FEB</t>
  </si>
  <si>
    <t>10.1023/B:BUSI.0000017969.29461.30</t>
  </si>
  <si>
    <t>Business; Ethics</t>
  </si>
  <si>
    <t>Social Science Citation Index (SSCI)</t>
  </si>
  <si>
    <t>Business &amp; Economics; Social Sciences - Other Topics</t>
  </si>
  <si>
    <t>778VX</t>
  </si>
  <si>
    <t>WOS:000189263000004</t>
  </si>
  <si>
    <t>Oana, IE</t>
  </si>
  <si>
    <t>Oana, Ioana-Elena</t>
  </si>
  <si>
    <t>PARTY AND PROTEST POLITICAL PARTICIPATION AMONG STUDENTS IN WESTERN AND CENTRAL-EASTERN EUROPE</t>
  </si>
  <si>
    <t>PARTECIPAZIONE E CONFLITTO</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</si>
  <si>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</si>
  <si>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</si>
  <si>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</si>
  <si>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</si>
  <si>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</si>
  <si>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</si>
  <si>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</si>
  <si>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</si>
  <si>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</si>
  <si>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COORDINAMENTO SIBA</t>
  </si>
  <si>
    <t>LECCE LE</t>
  </si>
  <si>
    <t>VIA VALESIO, LECCE LE, 73100, ITALY</t>
  </si>
  <si>
    <t>1972-7623</t>
  </si>
  <si>
    <t>2035-6609</t>
  </si>
  <si>
    <t>PARTECIP CONFL</t>
  </si>
  <si>
    <t>Partecip. Confl.</t>
  </si>
  <si>
    <t>SI</t>
  </si>
  <si>
    <t>10.1285/i20356609v12i1p71</t>
  </si>
  <si>
    <t>Political Science</t>
  </si>
  <si>
    <t>Government &amp; Law</t>
  </si>
  <si>
    <t>IF8OW</t>
  </si>
  <si>
    <t>WOS:000473353800004</t>
  </si>
  <si>
    <t>Glass, CR; Gómez, E; Urzua, A</t>
  </si>
  <si>
    <t>Glass, Chris R.; Gomez, Edwin; Urzua, Alfredo</t>
  </si>
  <si>
    <t>Recreation, intercultural friendship, and international students' adaptation to college by region of origin</t>
  </si>
  <si>
    <t>INTERNATIONAL JOURNAL OF INTERCULTURAL RELATIONS</t>
  </si>
  <si>
    <t>International students; Recreation; Leisure; Adaptation to college; Intercultural friendship; Social networks</t>
  </si>
  <si>
    <t>SOCIAL SUPPORT; ACCULTURATIVE STRESS; ASIAN-AMERICAN; ADJUSTMENT; UNIVERSITY; EXPERIENCES; MINORITY; IDENTITY; CAMPUS; PARTICIPATION</t>
  </si>
  <si>
    <t>This study examined the extent to which recreation participation, intercultural friendship, and adaptation to college in the U.S. vary by an international student's region of origin. Researchers analyzed data from a quantitative cross-sectional survey instrument (n = 298) using measures from the Ethnicity and Public Recreation Participation (EPRP) Model and the Student Adaptation to College Questionnaire (SACQ). Results indicate constraints to active participation in recreation and leisure activities exist, and are a prominent aspect of intercultural friendship formation and adaptation to college. As expected, constraints to recreation were negatively associated with friendships with host national peers and all measures of student adaptation to college. Constraints to recreation existed for non-European international students, and Eastern/Southeastern Asia reported more constraints than students from Southern Asia and the Middle East/North Africa. Students from non-European countries reported more friendships with co-national peers and fewer friendships with host national peers. Students from non-European countries reported less social adaptation and attachment to college than students from European countries. Results affirm that an international student's region of origin may moderate access to the informal culture of an institution through recreation participation, thus affecting patterns of intercultural friendship formation and adaptation to college. Researchers discuss implications for further research and propose interventions to enhance international students' social and academic adaptation to college. (C) 2014 Elsevier Ltd. All rights reserved.</t>
  </si>
  <si>
    <t>[Glass, Chris R.; Gomez, Edwin] Old Dominion Univ, Norfolk, VA 23529 USA; [Urzua, Alfredo] Univ Texas El Paso, El Paso, TX 79968 USA</t>
  </si>
  <si>
    <t>Old Dominion University; University of Texas System; University of Texas El Paso</t>
  </si>
  <si>
    <t>Glass, CR (corresponding author), Old Dominion Univ, Norfolk, VA 23529 USA.</t>
  </si>
  <si>
    <t>crglass@odu.edu</t>
  </si>
  <si>
    <t>Glass, Chris R./B-2702-2015</t>
  </si>
  <si>
    <t>Glass, Chris R./0000-0002-6706-5613</t>
  </si>
  <si>
    <t>PERGAMON-ELSEVIER SCIENCE LTD</t>
  </si>
  <si>
    <t>OXFORD</t>
  </si>
  <si>
    <t>THE BOULEVARD, LANGFORD LANE, KIDLINGTON, OXFORD OX5 1GB, ENGLAND</t>
  </si>
  <si>
    <t>0147-1767</t>
  </si>
  <si>
    <t>1873-7552</t>
  </si>
  <si>
    <t>INT J INTERCULT REL</t>
  </si>
  <si>
    <t>Int. J. Intercult. Relat.</t>
  </si>
  <si>
    <t>SEP</t>
  </si>
  <si>
    <t>10.1016/j.ijintrel.2014.05.007</t>
  </si>
  <si>
    <t>Psychology, Social; Social Sciences, Interdisciplinary; Sociology</t>
  </si>
  <si>
    <t>Psychology; Social Sciences - Other Topics; Sociology</t>
  </si>
  <si>
    <t>AP7NT</t>
  </si>
  <si>
    <t>WOS:000342264700008</t>
  </si>
  <si>
    <t>Löhr, I</t>
  </si>
  <si>
    <t>Loehr, Isabella</t>
  </si>
  <si>
    <t>Coping with a post-war world: Protestant student internationalism and humanitarian work in Central and Eastern Europe during the 1920s</t>
  </si>
  <si>
    <t>SOCIAL HISTORY</t>
  </si>
  <si>
    <t>Christianity; students; humanitarianism; educational mobility; post-war</t>
  </si>
  <si>
    <t>WAR; POLITICS</t>
  </si>
  <si>
    <t>This article explores the political and social contexts in which Protestant student internationalism gave rise to a particular vision of students' basic needs and responsibilities that was closely entwined with the violent disruption of the continental empires in the context of the First World War. To this end, it focuses on European Student Relief (ESR), a branch of the World Student Christian Federation. ESR was founded in 1920 to provide humanitarian assistance to students in Central and Eastern Europe. From 1922 onwards, it gradually transformed into International Student Service, an interconfessional movement with global ambitions. The article focuses on this transformation process during which the denominational aspect of pre-war Protestant student internationalism gave way to an earthly vision of educational mobility that sought to counterbalance the political upheavals of the early post-war years - the violent emergence of the ethnically defined nation state and the continuance of colonial hierarchies and differences. The article makes the case for a global social history of higher education that conceptualises student activism from the perspective of Central and Eastern Europe, that discusses the entanglement of political transformations and social issues in terms of distress, ethnicity and 'race', and that connects humanitarianism with educational mobility.</t>
  </si>
  <si>
    <t>[Loehr, Isabella] Ctr Marc Bloch, Berlin, Germany</t>
  </si>
  <si>
    <t>Löhr, I (corresponding author), Ctr Marc Bloch, Berlin, Germany.</t>
  </si>
  <si>
    <t>isabella.loehr@cmb.hu-berlin.de</t>
  </si>
  <si>
    <t>Volkswagen Foundation</t>
  </si>
  <si>
    <t>Volkswagen Foundation(Volkswagen)</t>
  </si>
  <si>
    <t>The article was written in the framework of the junior research group The production of knowledge on migration' at the Institute for Migration Research and Intercultural Studies (IMIS) at the University of Osnabruck and funded by the Volkswagen Foundation.</t>
  </si>
  <si>
    <t>0307-1022</t>
  </si>
  <si>
    <t>1470-1200</t>
  </si>
  <si>
    <t>SOC HIST</t>
  </si>
  <si>
    <t>Soc. Hist.</t>
  </si>
  <si>
    <t>JAN 2</t>
  </si>
  <si>
    <t>10.1080/03071022.2023.2146899</t>
  </si>
  <si>
    <t>History</t>
  </si>
  <si>
    <t>Arts &amp; Humanities Citation Index (A&amp;HCI)</t>
  </si>
  <si>
    <t>8G7AI</t>
  </si>
  <si>
    <t>WOS:000920493900003</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</si>
  <si>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</si>
  <si>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</si>
  <si>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</si>
  <si>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</si>
  <si>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</si>
  <si>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</si>
  <si>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</si>
  <si>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</si>
  <si>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</si>
  <si>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</si>
  <si>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</si>
  <si>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Bakota, Daniel/ABE-5388-2021; Płomiński, Arkadiusz/AAQ-4332-2020</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</si>
  <si>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</si>
  <si>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</si>
  <si>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</si>
  <si>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</si>
  <si>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</si>
  <si>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</si>
  <si>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</si>
  <si>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</si>
  <si>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</si>
  <si>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</si>
  <si>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</si>
  <si>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Radosavlevikj, N</t>
  </si>
  <si>
    <t>Radosavlevikj, Neda</t>
  </si>
  <si>
    <t>TEACHERS' AND STUDENTS' PERCEPTIONS AND CHALLENGES IN COMMUNICATIVE LANGUAGE TEACHING</t>
  </si>
  <si>
    <t>JOURNAL OF TEACHING ENGLISH FOR SPECIFIC AND ACADEMIC PURPOSES</t>
  </si>
  <si>
    <t>CLT (Communicative Language Teaching); communicative competences; communicative activities; perceptions; challenges</t>
  </si>
  <si>
    <t>Communicative Language Teaching (CLT) is one of the fundamental teaching methods that focus on developing learners' communicative competence. The purpose of this study is to examine the perceptions and challenges in Communicative language teaching as well as students' communicative competences. The participants were 10 the teachers from the Language Centre and the Faculty of Languages and Communication teaching English as a foreign language and 27 students enrolled at their first year studying different levels of English (Basic English skills Levels 2,3 and 4 as well as 5 students studying English as their major at South East European University. Majority of the students were between 18-20 years old, coming from different ethnical groups: mostly Albanian, Turks and Macedonian, enrolled at International Communication studies, Business administration, Business and economics and Computer Sciences studies. The questionnaire was held between both students and teachers and it covers (role of students/teachers, pair and group activities, the use of native language and error and correction). The results obtained throughout this study held positive beliefs towards CLT, especially taking in consideration the roles of teachers and students, pair and group work used by teachers as main strategies to help students develop communicative competencies.</t>
  </si>
  <si>
    <t>[Radosavlevikj, Neda] South East European Univ, Tetovo, North Macedonia</t>
  </si>
  <si>
    <t>Radosavlevikj, N (corresponding author), South East European Univ, Tetovo, North Macedonia.</t>
  </si>
  <si>
    <t>n.radosavleviq@seeu.edu.mk</t>
  </si>
  <si>
    <t>Radosavlevikj, Neda/JBS-3508-2023</t>
  </si>
  <si>
    <t>UNIV NIS, FAC SCI MATH</t>
  </si>
  <si>
    <t>NIS</t>
  </si>
  <si>
    <t>PO BOX 224, VISEGRADSKA 33, NIS, 18000, SERBIA MONTENEG</t>
  </si>
  <si>
    <t>2334-9182</t>
  </si>
  <si>
    <t>2334-9212</t>
  </si>
  <si>
    <t>J TEACH ENGL SPECIF</t>
  </si>
  <si>
    <t>J. Teach. Engl. Specif. Acad. Purp.</t>
  </si>
  <si>
    <t>10.22190/JTESAP2003307R</t>
  </si>
  <si>
    <t>QB3QI</t>
  </si>
  <si>
    <t>WOS:000614056200012</t>
  </si>
  <si>
    <t>Xhaferi, B; Xhaferri, G</t>
  </si>
  <si>
    <t>Xhaferi, Brikena; Xhaferri, Gezim</t>
  </si>
  <si>
    <t>STUDENTS' INTERACTION IN ONLINE CLASSES DURING COVID 19 PANDEMIC IN NORTH MACEDONIA</t>
  </si>
  <si>
    <t>FOLIA LINGUISTICA ET LITTERARIA</t>
  </si>
  <si>
    <t>online teaching; interaction; university students; COVID-19 Pandemic</t>
  </si>
  <si>
    <t>The purpose of this paper was to analyze students' interaction activities used in online classes during the COVID-19 Pandemic. The notion of interaction is widely recognized in the field of second language acquisition following Long's interaction hypothesis (1985) which states that language proficiency is highly increased if there is an interaction in the FL classroom. For interaction in online classes teachers need to encourage high student interactivity and create a supportive and friendly environment and the first step toward achieving this would be provide a syllabus that clearly and simply describes expectations for the course in general and notes specific guidelines for each assignment, instructions, and deadlines (Durrington et al., 2006). Therefore, this issue remains challenging for teachers who are expected to convert their classroom teaching into an online platform, thus, maintaining the students' interaction as the central element in teaching. Without any doubts, this task requires additional time, preparation, and technical support. Adequate staff development and student motivation are critical to ensure that faculty can design online courses effectively and develop the skills in enhancing students' interaction. The research instruments used for this study are students' questionnaires, students' reflections and classroom observations of online teaching. The study was conducted at South East European University (SEEU) in North Macedonia with 80 students majoring in English Language and Literature as well as 5 EFL teachers. The results of the study showed that students perceived interaction as a very important element of the qualitative teaching and have given useful suggestions for teachers to increase their engagement in interaction activities. Given the restrictions of online teaching, in all online classes observed, exemplary interaction was achieved through Question and Answer method Comprehension technique and Discussion and Analysis of Online Videos where the students interacted with the teacher and their peers.</t>
  </si>
  <si>
    <t>[Xhaferi, Brikena] South East European Univ, Tetovo, North Macedonia</t>
  </si>
  <si>
    <t>Xhaferi, B (corresponding author), South East European Univ, Tetovo, North Macedonia.</t>
  </si>
  <si>
    <t>b.xhaferi@seeu.edu.mk; g.xhaferi@seeu.edu.mk</t>
  </si>
  <si>
    <t>Xhaferi, Brikena/0000-0003-2218-3349; Rexhepi, Burhan/0000-0001-7703-491X</t>
  </si>
  <si>
    <t>UNIV MONTENEGRO, INST LANGUAGE &amp; LITERATURE, FAC PHILOSOPHY-NIKSIC</t>
  </si>
  <si>
    <t>NIKSIC</t>
  </si>
  <si>
    <t>DANILA BOJOVICA BB, NIKSIC, CRNA GORA 81400, MONTENEGRO</t>
  </si>
  <si>
    <t>1800-8542</t>
  </si>
  <si>
    <t>FOLIA LINGUIST LITT</t>
  </si>
  <si>
    <t>Folia Linguist. Litt.</t>
  </si>
  <si>
    <t>10.31902/fll.36.2021.19</t>
  </si>
  <si>
    <t>Humanities, Multidisciplinary</t>
  </si>
  <si>
    <t>Arts &amp; Humanities - Other Topics</t>
  </si>
  <si>
    <t>YX1VL</t>
  </si>
  <si>
    <t>WOS:000753897000019</t>
  </si>
  <si>
    <t>Fenyves, V; Dajnoki, K; Kerezsi, D; Bába, ÉB</t>
  </si>
  <si>
    <t>Fenyves, Veronika; Dajnoki, Krisztina; Kerezsi, Dora; Baba, Eva Bacsne</t>
  </si>
  <si>
    <t>Analysis of Sport Motivation Factors amongst Eastern European Higher Education Students</t>
  </si>
  <si>
    <t>EUROPEAN JOURNAL OF CONTEMPORARY EDUCATION</t>
  </si>
  <si>
    <t>sport festivals; leisure sport; sporting; university</t>
  </si>
  <si>
    <t>The annually organized Campus Festival in Debrecen is one of the musical summer festivals in Hungary, which attract masses of people and consider higher education students as their primary target community. Besides musical events, organizers of the Campus Festival put a special emphasis on the promotion of the sports life of the visiting audience. The Campus Sports Festival is organized every year; it aims to popularize sports and sporting activities and to create a social event where students, fans and athletes of Hungarian and foreign (Romanian, Slovakian and Ukrainian) higher education institutions are able to establish relationships with each other. The aim of a questionnaire survey prepared in 2017 was to carry out an assessment of needs, in the scope of which the opinion and demand of higher education students related to sports festivals and leisure sports is surveyed. Present study introduces the sporting habits of higher education students and their motivations related to sports and the sports festival. The analysis was carried out by means of the SPSS software package, while the differences among the countries were studied using Pearson's Chi-square test and the Mann-Whitney test and Categorical Principal Component Analysis. It was established that higher education students belonging to the sample prefer active entertainment and one of their favourite leisure activities is doing sports and that the scale of values of the surveyed higher education students is mostly influenced by fellow students and friends. It was also found that for higher education students, health is a more important motivational factor - in relation with sports - than physical appearance.</t>
  </si>
  <si>
    <t>[Fenyves, Veronika; Kerezsi, Dora] Univ Debrecen, Fac Econ &amp; Business, Inst Accounting &amp; Finance, Debrecen, Hungary; [Dajnoki, Krisztina] Univ Debrecen, Fac Econ &amp; Business, Inst Management &amp; Org Sci, Debrecen, Hungary; [Baba, Eva Bacsne] Univ Debrecen, Fac Econ &amp; Business, Inst Rural Dev Tourism &amp; Sports Management, Debrecen, Hungary</t>
  </si>
  <si>
    <t>University of Debrecen; University of Debrecen; University of Debrecen</t>
  </si>
  <si>
    <t>Dajnoki, K (corresponding author), Univ Debrecen, Fac Econ &amp; Business, Inst Management &amp; Org Sci, Debrecen, Hungary.</t>
  </si>
  <si>
    <t>fenyves.veronika@econ.inudeb.hu; dajnoki.krisztina@econ.unideb.hu; kerezsi.dora@econ.unideb.hu; bacsne.baba.eva@econ.unideb.hu</t>
  </si>
  <si>
    <t>Fenyves, Veronika/HPC-1363-2023; Dóra, Kerezsi/IQS-2777-2023; Bácsné Bába, Éva/AAV-1413-2021; Dajnoki, Krisztina/HPE-4862-2023</t>
  </si>
  <si>
    <t>Bácsné Bába, Éva/0000-0002-0733-6637; Dajnoki, Krisztina/0000-0002-3340-5069</t>
  </si>
  <si>
    <t>European Union under the European Social Fund</t>
  </si>
  <si>
    <t>The publication is supported by the EFOP-3.6.2-16-2017-00003 project. The project is co-financed by the European Union under the European Social Fund.</t>
  </si>
  <si>
    <t>ACAD PUBLISHER HOUSE RESEARCHER</t>
  </si>
  <si>
    <t>SOCHI</t>
  </si>
  <si>
    <t>UL KONSTITUTSLI, DOM 26-2 OFIS 6, SOCHI, 354000, RUSSIA</t>
  </si>
  <si>
    <t>2304-9650</t>
  </si>
  <si>
    <t>2305-6746</t>
  </si>
  <si>
    <t>EUR J CONTEMP EDUC</t>
  </si>
  <si>
    <t>Eur. J. Contermp. Educ.</t>
  </si>
  <si>
    <t>DEC</t>
  </si>
  <si>
    <t>10.13187/ejced.2019.4.761</t>
  </si>
  <si>
    <t>JY8PV</t>
  </si>
  <si>
    <t>Green Published, Bronze</t>
  </si>
  <si>
    <t>WOS:000504671300006</t>
  </si>
  <si>
    <t>Sokolowicz, ME</t>
  </si>
  <si>
    <t>Sokolowicz, Mariusz E.</t>
  </si>
  <si>
    <t>Student cities or cities of graduates? The case of Lodz and its students declared preferences</t>
  </si>
  <si>
    <t>POPULATION SPACE AND PLACE</t>
  </si>
  <si>
    <t>Central Europe; educated population; graduates; high-skilled mobility; Lodz; student cities</t>
  </si>
  <si>
    <t>STUDENTIFICATION; MIGRATION; INVESTMENT; NEIGHBORHOODS; GEOGRAPHIES; INEQUALITY; DYNAMICS; POLITICS</t>
  </si>
  <si>
    <t>The growing share of students in an urban population contributes significantly to the intellectual potential of cities and regions. It enables the development of labour markets, housing markets, and increases local consumption; this also enriches urban culture and creates an environment for new ideas to flourish. However, the question is how to retain this valuable human capital after graduation. In numerous student cities in Central and Eastern Europe, graduates decide to leave the places they studied in to settle in capital cities or abroad. Most studies on this phenomenon reveal that highly skilled people are guided in their decisions regarding migration by both economic and noneconomic factors. This paper presents the case study of Lodz, the third largest city in Poland, which has experienced a shift from its high level of attractiveness to students to a lower level of attractiveness to graduates. The study is based on cyclical research conducted among students of all public universities operating in the city. It reveals the durability of the city's image in time but also the temporary rather than permanent nature of the willingness to leave the city. In addition, it also reveals certain discrepancies concerning willingness to stay between students originating from Lodz and those born outside the city. Finally, the study confirms that noneconomic factors of migration (primarily the labour market situation), such as relational ties, self-attachment to the city, and marketing activities equally strongly affect students' decisions regarding staying in or leaving the city.</t>
  </si>
  <si>
    <t>[Sokolowicz, Mariusz E.] Univ Lodz, Fac Econ &amp; Sociol, POW St 3-5, PL-90255 Lodz, Poland</t>
  </si>
  <si>
    <t>University of Lodz</t>
  </si>
  <si>
    <t>Sokolowicz, ME (corresponding author), Univ Lodz, Fac Econ &amp; Sociol, POW St 3-5, PL-90255 Lodz, Poland.</t>
  </si>
  <si>
    <t>mariusz.sokolowicz@uni.lodz.pl</t>
  </si>
  <si>
    <t>Sokołowicz, Mariusz E./P-9148-2015; Sokołowicz, Mariusz E./GQI-2102-2022; Sokołowicz, Mariusz E./AAD-6924-2022</t>
  </si>
  <si>
    <t>Sokołowicz, Mariusz E./0000-0002-0716-4345; Sokołowicz, Mariusz E./0000-0002-0716-4345; Sokołowicz, Mariusz E./0000-0002-0716-4345</t>
  </si>
  <si>
    <t>WILEY</t>
  </si>
  <si>
    <t>HOBOKEN</t>
  </si>
  <si>
    <t>111 RIVER ST, HOBOKEN 07030-5774, NJ USA</t>
  </si>
  <si>
    <t>1544-8444</t>
  </si>
  <si>
    <t>1544-8452</t>
  </si>
  <si>
    <t>POPUL SPACE PLACE</t>
  </si>
  <si>
    <t>Popul. Space Place.</t>
  </si>
  <si>
    <t>MAR</t>
  </si>
  <si>
    <t>e2177</t>
  </si>
  <si>
    <t>10.1002/psp.2177</t>
  </si>
  <si>
    <t>Demography; Geography</t>
  </si>
  <si>
    <t>HO6XS</t>
  </si>
  <si>
    <t>WOS:000461078200006</t>
  </si>
  <si>
    <t>Kyrykylytsia, V</t>
  </si>
  <si>
    <t>Kyrykylytsia, Valentyna</t>
  </si>
  <si>
    <t>EFFECTIVE FOREIGN LANGUAGE TRAINING THROUGH EDUCATIONAL TECHNOLOGY WITH THE USE OF DICTIONARIES</t>
  </si>
  <si>
    <t>ADVANCED EDUCATION</t>
  </si>
  <si>
    <t>foreign language training; the students of non-linguistic specialties; dictionary; abilities and skills; dictionary activity; educational technology with the use of dictionaries</t>
  </si>
  <si>
    <t>The article introduces the educational technology with the use of dictionaries into the process of foreign language training of the students of non-linguistic specialties. The author defines this technology as an algorithm of teachers and students' common actions aimed at formation the abilities and skills of working with dictionaries of different types, learning the information obtained from dictionaries and its usage in the further practical activity. The paper demonstrates the convincing superiority of the newly developed technology which, under methodically correct conditions of its application, can significantly improve the qualitative indicators of the educational process. This hypothesis was confirmed by the results of the research conducted in 2016/2017 academic year at non-linguistic faculties of Lesya Ukrainka Eastern European National University. 183 first-and second-year students, among them 92 students of the experimental group (EG) and 91 students of the control group (CG), were involved in the research. The study of the discipline Profession-Oriented Foreign Language Study in EG was carried out in the form of experimental teaching by means of the suggested technology while in CG traditional methods of teaching were used. The comparison of the students' knowledge results obtained before and after the experiment allows us to state that there is a substantial increase in foreign language proficiency of EG students compared with the students in CG. This paper mainly presents the idea that application of the suggested technology ensures continuity and consistency of a foreign language acquisition, and a gradual transition from training to future professional activities.</t>
  </si>
  <si>
    <t>[Kyrykylytsia, Valentyna] Lesya Ukrainka Eastern European Natl Univ, Lutsk, Ukraine</t>
  </si>
  <si>
    <t>Ministry of Education &amp; Science of Ukraine; Lesya Ukrainka Volyn National University</t>
  </si>
  <si>
    <t>Kyrykylytsia, V (corresponding author), Lesya Ukrainka Eastern European Natl Univ, Lutsk, Ukraine.</t>
  </si>
  <si>
    <t>valentina.kirikilica@gmail.com</t>
  </si>
  <si>
    <t>Kyrykylytsia, Valentyna/0000-0002-0663-7462</t>
  </si>
  <si>
    <t>NATL TECHNICAL UNIV UKRAINE KYIV POLITECHNIC INST, FAC LINGUISTICS</t>
  </si>
  <si>
    <t>KYIV</t>
  </si>
  <si>
    <t>37, PEREMOHY AVE, OFFICE 718, BUILDING 7, KYIV, 03056, UKRAINE</t>
  </si>
  <si>
    <t>2409-3351</t>
  </si>
  <si>
    <t>2410-8286</t>
  </si>
  <si>
    <t>ADV EDUC</t>
  </si>
  <si>
    <t>Adv. Educ.</t>
  </si>
  <si>
    <t>10.20535/2410-8286.97443</t>
  </si>
  <si>
    <t>FR2GO</t>
  </si>
  <si>
    <t>Green Submitted, gold</t>
  </si>
  <si>
    <t>WOS:000418885400007</t>
  </si>
  <si>
    <t>Pusztai, G; Fényes, H; Markos, V</t>
  </si>
  <si>
    <t>Pusztai, Gabriella; Fenyes, Hajnalka F.; Markos, Valeria</t>
  </si>
  <si>
    <t>The effect of volunteering and voluntary group membership on student's persistence</t>
  </si>
  <si>
    <t>HELIYON</t>
  </si>
  <si>
    <t>Volunteering; Voluntary organization and group membership; Persistence; Higher education students; Quantitative analysis</t>
  </si>
  <si>
    <t>HIGHER-EDUCATION; INVOLVEMENT; MODEL</t>
  </si>
  <si>
    <t>In the literature on higher education, civic involvement is discussed in connection with civic education or as a protective factor against attrition. In a series of surveys, we have followed higher education students' volunteering at several higher education institutions of Central and Eastern Europe since 2005. Based on Wilson (2000), we distinguish between formal volunteering and volunteer work which does not require organizational membership. Among young people, volunteer work is rather a program-centered, personally motivated, and individual activity (Inglehart 2003). In this study, however, we also examine students' voluntary group membership, which could provide a potential framework for volunteer work. Through a stepwise linear regression model, we analyze the effect of volunteering and voluntary group membership on students' higher education persistence. The analysis is carried out on data from the PERSIST 2019 survey (N = 2199). We find that persistent academic progress is more common among women, individually well-off students from objectively less affluent families, those who pray regularly, those who have a close relationship with their parents, professors, and peers, and those have done volunteer work during their higher education studies.</t>
  </si>
  <si>
    <t>[Pusztai, Gabriella; Markos, Valeria] Univ Debrecen, Ctr Higher Educ Res &amp; Dev, Debrecen, Hungary; [Fenyes, Hajnalka F.] Univ Debrecen, Dept Sociol &amp; Social Policy, Debrecen, Hungary</t>
  </si>
  <si>
    <t>University of Debrecen; University of Debrecen</t>
  </si>
  <si>
    <t>Markos, V (corresponding author), Univ Debrecen, Ctr Higher Educ Res &amp; Dev, Debrecen, Hungary.</t>
  </si>
  <si>
    <t>markos.valeria@arts.unideb.hu</t>
  </si>
  <si>
    <t>Zsuzsánna Hajnalka, Fényes/HPF-2409-2023; Pusztai, Gabriella/ABB-9465-2021</t>
  </si>
  <si>
    <t>Pusztai, Gabriella/0000-0002-6682-9300; Fenyes, Hajnalka/0000-0002-1509-0534</t>
  </si>
  <si>
    <t>National Research, Development and Innovation Fund of Hungary [K_17]</t>
  </si>
  <si>
    <t>National Research, Development and Innovation Fund of Hungary</t>
  </si>
  <si>
    <t>This work was supported by the National Research, Development and Innovation Fund of Hungary (K_17 funding scheme).</t>
  </si>
  <si>
    <t>ELSEVIER SCI LTD</t>
  </si>
  <si>
    <t>THE BOULEVARD, LANGFORD LANE, KIDLINGTON, OXFORD OX5 1GB, OXON, ENGLAND</t>
  </si>
  <si>
    <t>2405-8440</t>
  </si>
  <si>
    <t>Heliyon</t>
  </si>
  <si>
    <t>e07900</t>
  </si>
  <si>
    <t>10.1016/j.heliyon.2021.e07900</t>
  </si>
  <si>
    <t>SEP 2021</t>
  </si>
  <si>
    <t>Multidisciplinary Sciences</t>
  </si>
  <si>
    <t>Science Citation Index Expanded (SCI-EXPANDED); Social Science Citation Index (SSCI)</t>
  </si>
  <si>
    <t>Science &amp; Technology - Other Topics</t>
  </si>
  <si>
    <t>WE4MQ</t>
  </si>
  <si>
    <t>Green Published, gold</t>
  </si>
  <si>
    <t>WOS:000705602200025</t>
  </si>
  <si>
    <t>Vakulyk, I; Vasylyshyna, N; Vyselko, A; Lakhmotova, Y; Ponomarova, M</t>
  </si>
  <si>
    <t>Vakulyk, Iryna; Vasylyshyna, Nataliia; Vyselko, Andrii; Lakhmotova, Yuliia; Ponomarova, Margaryta</t>
  </si>
  <si>
    <t>ORGANIZATION OF STUDENTS' INDEPENDENT WORK WITHIN STUDYING ENGLISH IN MODERN DIGITALIZED EDUCATIONAL CONDITIONS: CHINA AND EUROPE COMPARATIVE CONTEXT</t>
  </si>
  <si>
    <t>AD ALTA-JOURNAL OF INTERDISCIPLINARY RESEARCH</t>
  </si>
  <si>
    <t>students' independent work; digitalization; on-line activities; English; information and computer technologies; practical English trainings</t>
  </si>
  <si>
    <t>The article is related to the organization of independent work of non -language faculties students while learning a foreign language. Comparative analysis of the organization of students' independent work within the course of studying English in Chinese higher education institutions is carried out with the reference to western -and Eastern European models (in particular, on the examples of France, Czech Republic, and Ukraine) The relevance of the research is proven with the fact that independent work of students is one of the most important elements of education and upbringing in higher education, thus its proper organization is crucial for the development of independence, creativity, and competitiveness as the major leading personality traits of a specialist with a university education. Moreover, it is demonstrated that students' individual perception and motivation during English classes have ethnopsychological background, which should be taken into account in designing methods and tools of teaching. The aim of the research is to present analysis of its main features, forms of presentation during English classes and benefits for the modern university learners along with the examples of the group of practical tasks. The outcomes of the ongoing research have witnessed the following advantages of the students' independent work within learning English: it provides the most complete fusion of knowledge, skills, personality orientation; it assumes various forms of students' activities; it ensures the highest level of knowledge acquisition, the formation of abilities, skills, contributes to the activation of their mental, creative activity; it is the basis of the future self-education of a specialist; it forms the appropriate motives that contribute to the implementation of the modern educational paradigm, which is based on the provision that learning is going on continuously throughout life; it affects the formation of different personality qualities in students, such as accuracy, diligence, self-criticism, organization, discipline, responsibility; it helps to develop strong-willed qualities -purposefulness, determination, perseverance and tenacity, initiative and independence.</t>
  </si>
  <si>
    <t>[Vakulyk, Iryna] Natl Univ Life &amp; Environm Sci Ukraine, 15 Heroyiv Oborony Str, UA-03041 Kiev, Ukraine; [Vasylyshyna, Nataliia] Natl Aviat Univ, 1 Lubomyr Huzar Ave, UA-03058 Kiev, Ukraine; [Vyselko, Andrii] European Med Univ, 3 Academician G Dzyak Str, UA-49005 Dnipro, Ukraine; [Lakhmotova, Yuliia] VNKarazin Kharkiv Natl Univ, 4 Svobody Sq, UA-61022 Kharkiv, Ukraine; [Ponomarova, Margaryta] Kyiv Natl Econ Univ, 54-1,Peremohy Ave, UA-03057 Kiev, Ukraine</t>
  </si>
  <si>
    <t>National University of Life &amp; Environmental Sciences of Ukraine; Ministry of Education &amp; Science of Ukraine; National Aviation University; Ministry of Education &amp; Science of Ukraine; Kyiv National Economic University named after Vadym Hetman</t>
  </si>
  <si>
    <t>Vakulyk, I (corresponding author), Natl Univ Life &amp; Environm Sci Ukraine, 15 Heroyiv Oborony Str, UA-03041 Kiev, Ukraine.</t>
  </si>
  <si>
    <t>vakulyk@ukr.net; filologyN@gmail.com; andrii.vyselko@gmail.com; ylakhmotova@karazin.ua; margarita.ponomarova@gmail.com</t>
  </si>
  <si>
    <t>MAGNANIMITAS</t>
  </si>
  <si>
    <t>HRADEC KRALOVE</t>
  </si>
  <si>
    <t>CESKOSLOVENSKE ARMADY 300, HRADEC KRALOVE, 500 03, CZECH REPUBLIC</t>
  </si>
  <si>
    <t>1804-7890</t>
  </si>
  <si>
    <t>AD ALTA-INTERDISCIP</t>
  </si>
  <si>
    <t>AD ALTA-J. Interdiscip. Res.</t>
  </si>
  <si>
    <t>M1QV8</t>
  </si>
  <si>
    <t>WOS:001027993900010</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</si>
  <si>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</si>
  <si>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</si>
  <si>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</si>
  <si>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TECHNOLOGIES AND LEARNING TOOLS</t>
  </si>
  <si>
    <t>Russian</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</si>
  <si>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</si>
  <si>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</si>
  <si>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</si>
  <si>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</si>
  <si>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</si>
  <si>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</si>
  <si>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</si>
  <si>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</si>
  <si>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NATL ACAD PEDAGOGICAL SCIENCES UKRAINE, INST INFO TECHNOL &amp; LEARNING TOOLS</t>
  </si>
  <si>
    <t>VUL M BERLYNSKOHO 9, KYIV, 04060, UKRAINE</t>
  </si>
  <si>
    <t>2076-8184</t>
  </si>
  <si>
    <t>INF TECHNOL LEARN TO</t>
  </si>
  <si>
    <t>Inf. Technol. Learn. Tools</t>
  </si>
  <si>
    <t>LK6KA</t>
  </si>
  <si>
    <t>WOS:000530972000016</t>
  </si>
  <si>
    <t>Nunan, A</t>
  </si>
  <si>
    <t>Nunan, Anna</t>
  </si>
  <si>
    <t>Standardising assessment to meet student needs in foreign language modules in a university context: Is standardisation possible?</t>
  </si>
  <si>
    <t>LANGUAGE LEARNING IN HIGHER EDUCATION</t>
  </si>
  <si>
    <t>CEFR; standardising assessment; task-based assessment; institution-wide language programmes; European and East Asian language learning</t>
  </si>
  <si>
    <t>The Applied Language Centre at University College Dublin offers foreign language modules to students in ten languages at CEFR levels ranging from A1 to B2. Efforts have been underway in the Centre to standardise the assessment components across languages to ensure parity between module credits and to meet student expectations as they migrate from one language module to another and one language level to the next. This process has involved close scrutiny of the reliability and validity of the existing testing techniques and attempts at improving rater reliability across languages and levels as well as the endeavour to tailor exam components to student needs. The university language modules focus on communicative ability and functional language use (students write short e-mails, respond to informational texts, etc.), so it is important that the assessment weighting and the examination material also relate to the immediate, practical needs of students (often beginners in a new language in this context). The proposed module outcomes need to be carefully tailored to the demands of university students and assessed in a fair and consistent manner across languages. The alignment between intended learning outcomes, classroom activities and assessment is crucial in this environment and requires constant evaluation and revision.</t>
  </si>
  <si>
    <t>[Nunan, Anna] Univ Coll Dublin, Appl Language Ctr, Foreign Language Modules, Dublin, Ireland</t>
  </si>
  <si>
    <t>University College Dublin</t>
  </si>
  <si>
    <t>Nunan, A (corresponding author), Univ Coll Dublin, Appl Language Ctr, Foreign Language Modules, Dublin, Ireland.</t>
  </si>
  <si>
    <t>anna.nunan@alc.ucd.ie</t>
  </si>
  <si>
    <t>DE GRUYTER MOUTON</t>
  </si>
  <si>
    <t>BERLIN</t>
  </si>
  <si>
    <t>GENTHINER STRASSE 13, 10785 BERLIN, GERMANY</t>
  </si>
  <si>
    <t>2191-611X</t>
  </si>
  <si>
    <t>2191-6128</t>
  </si>
  <si>
    <t>LANG LEARN HIGH EDUC</t>
  </si>
  <si>
    <t>Lang. Learn. High. Educ.</t>
  </si>
  <si>
    <t>JUN</t>
  </si>
  <si>
    <t>10.1515/cercles-2014-0008</t>
  </si>
  <si>
    <t>VG5NM</t>
  </si>
  <si>
    <t>WOS:000447334300008</t>
  </si>
  <si>
    <t>Heinze, A; Cheng, YH; Ufer, S; Lin, FL; Reiss, K</t>
  </si>
  <si>
    <t>Heinze, Aiso; Cheng, Ying-Hao; Ufer, Stefan; Lin, Fou-Lai; Reiss, Kristina</t>
  </si>
  <si>
    <t>Strategies to foster students' competencies in constructing multi-steps geometric proofs: teaching experiments in Taiwan and Germany</t>
  </si>
  <si>
    <t>ZDM-MATHEMATICS EDUCATION</t>
  </si>
  <si>
    <t>In this article, we discuss the complexity of geometric proofs with respect to a theoretical analysis and empirical results from studies in Taiwan and Germany. Based on these findings in both countries, specific teachings experiments with junior high school students were developed, conducted, and evaluated. According to the different classroom and learning culture in East Asia and Western Europe, the interventions differed in their way of organizing the learning activities during regular mathematics lessons. The statistical analysis of the pre-post-test data indicated that both interventions were successful in fostering students' proof competence.</t>
  </si>
  <si>
    <t>[Heinze, Aiso] Univ Regensburg, Dept Math, Univ Str 31, D-93053 Regensburg, Germany; [Cheng, Ying-Hao] China Univ Technol, Gen Educ Ctr, Taipei, Taiwan; [Ufer, Stefan; Lin, Fou-Lai] Ludwig Maximilians Univ Munchen, Dept Math, D-80333 Munich, Germany; [Lin, Fou-Lai] Natl Taiwan Normal Univ, Dept Math, Taipei, Taiwan</t>
  </si>
  <si>
    <t>University of Regensburg; University of Munich; National Taiwan Normal University</t>
  </si>
  <si>
    <t>Heinze, A (corresponding author), Univ Regensburg, Dept Math, Univ Str 31, D-93053 Regensburg, Germany.</t>
  </si>
  <si>
    <t>aiso.heinze@mathematik.uni-regensburg.de</t>
  </si>
  <si>
    <t>Ufer, Stefan/HSH-9346-2023</t>
  </si>
  <si>
    <t>Ufer, Stefan/0000-0002-3187-3459; Heinze, Aiso/0000-0002-7408-0395</t>
  </si>
  <si>
    <t>National Science Council (NSC), Taiwan [93/94/95-2521-S163-001]; German Research Foundation (DFG), Germany [AZ: RE1247/4]; Center for Teacher Education of the University of Munich (Germany)</t>
  </si>
  <si>
    <t>National Science Council (NSC), Taiwan(Ministry of Science and Technology, Taiwan); German Research Foundation (DFG), Germany(German Research Foundation (DFG)); Center for Teacher Education of the University of Munich (Germany)</t>
  </si>
  <si>
    <t>We are grateful to the support of the National Science Council (NSC), Taiwan (Project number 93/94/95-2521-S163-001), German Research Foundation (DFG), Germany (AZ: RE1247/4), and the Center for Teacher Education of the University of Munich (Germany).</t>
  </si>
  <si>
    <t>SPRINGER HEIDELBERG</t>
  </si>
  <si>
    <t>HEIDELBERG</t>
  </si>
  <si>
    <t>TIERGARTENSTRASSE 17, D-69121 HEIDELBERG, GERMANY</t>
  </si>
  <si>
    <t>1863-9690</t>
  </si>
  <si>
    <t>1863-9704</t>
  </si>
  <si>
    <t>ZDM-MATH EDUC</t>
  </si>
  <si>
    <t>ZDM-Math. Educ.</t>
  </si>
  <si>
    <t>AUG</t>
  </si>
  <si>
    <t>10.1007/s11858-008-0092-1</t>
  </si>
  <si>
    <t>V95TU</t>
  </si>
  <si>
    <t>WOS:000213219700010</t>
  </si>
  <si>
    <t>Ciftci, S</t>
  </si>
  <si>
    <t>Ciftci, Sabri</t>
  </si>
  <si>
    <t>SOCIAL IDENTITY AND ATTITUDES TOWARD FOREIGN POLICY: EVIDENCE FROM A YOUTH SURVEY IN TURKEY</t>
  </si>
  <si>
    <t>INTERNATIONAL JOURNAL OF MIDDLE EAST STUDIES</t>
  </si>
  <si>
    <t>MIDDLE-EAST; DEVELOPMENT PARTY; PUBLIC-OPINION; POLITICS; ACTIVISM; JUSTICE</t>
  </si>
  <si>
    <t>This paper focuses on the relationship between social identity based on national, religious, or international affiliations and attitudes toward foreign policy in the Turkish context. Evidence is drawn from an original survey conducted among university students in Turkey. The results show that students' social identity has a significant correlation with their perceptions of foreign policy. Most Turkish university students provide conditional support for the new directions in Turkey's foreign policy, but those with an Islamic identity appear to be more supportive of the Adalet ve Kalkinma Partisi's (Justice and Development Party) policies. Most university students believe that Turkey's future lies in the European Union and the Central Asian Turkic republics rather than in the Middle East. Overall, the perceptions of educated youth toward foreign policy are shaped by both social identity and their conceptions of national interest.</t>
  </si>
  <si>
    <t>Kansas State Univ, Dept Polit Sci, Manhattan, KS 66506 USA</t>
  </si>
  <si>
    <t>Kansas State University</t>
  </si>
  <si>
    <t>Ciftci, S (corresponding author), Kansas State Univ, Dept Polit Sci, Manhattan, KS 66506 USA.</t>
  </si>
  <si>
    <t>ciftci@ksu.edu</t>
  </si>
  <si>
    <t>ciftci, sabri/0000-0003-3669-6620</t>
  </si>
  <si>
    <t>CAMBRIDGE UNIV PRESS</t>
  </si>
  <si>
    <t>NEW YORK</t>
  </si>
  <si>
    <t>32 AVENUE OF THE AMERICAS, NEW YORK, NY 10013-2473 USA</t>
  </si>
  <si>
    <t>0020-7438</t>
  </si>
  <si>
    <t>1471-6380</t>
  </si>
  <si>
    <t>INT J MIDDLE E STUD</t>
  </si>
  <si>
    <t>Int. J. Middle East Stud.</t>
  </si>
  <si>
    <t>10.1017/S0020743812001249</t>
  </si>
  <si>
    <t>Area Studies</t>
  </si>
  <si>
    <t>102SX</t>
  </si>
  <si>
    <t>Green Submitted</t>
  </si>
  <si>
    <t>WOS:000315865500003</t>
  </si>
  <si>
    <t>Chybyrak, SV; Trofimuk-Kyrylova, TM; Kyrylov, MA</t>
  </si>
  <si>
    <t>Chybyrak, Svitlana, V; Trofimuk-Kyrylova, Tetiana M.; Kyrylov, Mykhailo A.</t>
  </si>
  <si>
    <t>THE EXPERIENCE OF THE USE OF COMPUTER GAMES IN PREPARATION OF THE FUTURE SPECIALISTS OF MUSEUM, MEMORIAL SCIENCE SPECIALITY</t>
  </si>
  <si>
    <t>Ukrainian</t>
  </si>
  <si>
    <t>computer game; exposition and exhibition work of museums; exhibition project; professional competence; individual research assignment</t>
  </si>
  <si>
    <t>COMPETENCE</t>
  </si>
  <si>
    <t>This article analyzes the experience of using computer games in the educational process of higher education institutions based on the example of Lesya Ukrainka Eastern European National University institutions during the preparation of students of 027 Museum, Memorial Science speciality. The computer games described (Minecraft, Homescapes, Designmyroom, TheSims) were used by the students to create the exposition /exhibition project while performing an individual research in the course Exposition and Exhibition Work of Museums. It is found out that during the preparatory stage of the project implementation it is extremely important to take into account the resources of the computer game chosen by the student and only then proceed to the stage of development of the scientific concept of the exposition/exhibition project. Based on the results obtained, it was found that computer game is effective in the teaching of individual disciplines, due to the possibility of students to apply the theoretical knowledge in practice, and the teacher, analyzing them, to identify and eliminate gaps in acquired by higher education curriculum applicants. This form of work stimulates the students' educational and cognitive activity, develops the creative skills necessary for the professional activities of the exhibitor, promotes the introduction of an interdisciplinary approach in the system of their preparation and forms the ability to make their own decisions. It also allows students to form professional practical competences of future bachelors, namely, the use of information and computer technologies in the work of specialists in the field of museum affairs and the protection and use of monuments. This can be realized through the use of a computer game that allows the student to go from the idea formation to its practical implementation.</t>
  </si>
  <si>
    <t>[Chybyrak, Svitlana, V; Trofimuk-Kyrylova, Tetiana M.] Lesya Ukrainka Eastern European Natl Univ, Dept Documentat &amp; Museum Affairs, Lutsk, Ukraine; [Kyrylov, Mykhailo A.] Lesya Ukrainka Eastern European Natl Univ, Ctr Innovat Technol &amp; Comp Testing, Lutsk, Ukraine</t>
  </si>
  <si>
    <t>Ministry of Education &amp; Science of Ukraine; Lesya Ukrainka Volyn National University; Ministry of Education &amp; Science of Ukraine; Lesya Ukrainka Volyn National University</t>
  </si>
  <si>
    <t>Chybyrak, SV (corresponding author), Lesya Ukrainka Eastern European Natl Univ, Dept Documentat &amp; Museum Affairs, Lutsk, Ukraine.</t>
  </si>
  <si>
    <t>sanro@ukr.net; tanichkatrofimyk1@gmail.com; kma15@mail.ru</t>
  </si>
  <si>
    <t>Chybyrak, Svitlana/0000-0002-5580-7210</t>
  </si>
  <si>
    <t>10.33407/itlt.v83i3.3308</t>
  </si>
  <si>
    <t>TD6QM</t>
  </si>
  <si>
    <t>WOS:000669449000019</t>
  </si>
  <si>
    <t>Spitsyn, YS; Kyrykylytsia, VV</t>
  </si>
  <si>
    <t>Spitsyn, Yevgenii S.; Kyrykylytsia, Valentyna V.</t>
  </si>
  <si>
    <t>DIDACTIC POSSIBILITIES OF ELECTRONIC DICTIONARIES USAGE FOR THE DEVELOPMENT OF FOREIGN LANGUAGE SPEECH ACTIVITY OF THE STUDENTS OF NON-LINGUISTIC SPECIALITIES</t>
  </si>
  <si>
    <t>electronic dictionaries; students of non-linguistic specialties; foreign language speech activity; reading; speaking; listening; writing; translation</t>
  </si>
  <si>
    <t>The article describes the ways of applying innovative teaching technologies, among which a special place belongs to electronic dictionaries, for providing high-quality foreign language training of the students of non-linguistic specialties of higher educational institutions. The advantages of electronic dictionaries over their paper counterparts have been characterized: effective search system, multifunctionality, topicality, dynamism, large volume of dictionary base, variability, versatility. A number of functions of electronic dictionaries have been indicated: quick searching, fast copying, audio recording, language recognition, useful definitions, availability of linguistic variants, illustration of word usage examples, multimedia applications. The basic types of electronic dictionaries have been described: on-line, dictionary-programs, terminological databases, portable, pocket, mobile ones. The characteristics of Oxford Dictionary of English, which students of non-linguistic specialties of Lesya Ukrainka Eastern European National University successfully use at their classroom lessons and during independent work, have been considered in detail. Didactic possibilities of electronic dictionaries for the development of the four types of speech activity (listening, reading, speaking, writing) and translation have been analyzed. Methodological tips for using electronic dictionaries in various types of speech activity have been developed. The comparison of the survey results conducted for non-linguistic specialties students and their teachers regarding the frequency of electronic dictionaries usage in the process of learning a foreign language during 2008/2010 and 2018/2019 academic years has been presented, as well as the survey results conducted for non-linguistic specialties students on the frequency of dictionaries usage in reading the text, doing exercises for developing writing and speaking skills, listening (watching videos), doing translation. The necessity of introduction of electronic dictionaries in the process of learning a foreign language by the students of non-linguistic specialties has been justified. The main problems of electronic dictionaries usage in the educational process of higher educational institutions have been characterized.</t>
  </si>
  <si>
    <t>[Spitsyn, Yevgenii S.] Taras Shevchenko Natl Univ Kyiv, Pedag Dept, Kiev, Ukraine; [Kyrykylytsia, Valentyna V.] Lesya Ukrainka Eastern European Natl Univ, Foreign Languages Dept Nat Sci &amp; Math, Lutsk, Ukraine</t>
  </si>
  <si>
    <t>Ministry of Education &amp; Science of Ukraine; Taras Shevchenko National University Kiev; Ministry of Education &amp; Science of Ukraine; Lesya Ukrainka Volyn National University</t>
  </si>
  <si>
    <t>Spitsyn, YS (corresponding author), Taras Shevchenko Natl Univ Kyiv, Pedag Dept, Kiev, Ukraine.</t>
  </si>
  <si>
    <t>spizin.evg@gmail.com; valentina.kirikilica@gmail.com</t>
  </si>
  <si>
    <t>SPITSYN, YEVHENII/U-6091-2018; Kyrykylytsia, Valentyna/AFA-3607-2022</t>
  </si>
  <si>
    <t>SPITSYN, YEVHENII/0000-0001-8385-4789; Kyrykylytsia, Valentyna/0000-0002-0663-7462</t>
  </si>
  <si>
    <t>10.33407/itlt.v85i5.3672</t>
  </si>
  <si>
    <t>XF2PG</t>
  </si>
  <si>
    <t>WOS:000723917100018</t>
  </si>
  <si>
    <t>Grönlund, H; Holmes, K; Kang, C; Cnaan, RA; Handy, F; Brudney, JL; Haski-Leventhal, D; Hustinx, L; Kassam, M; Meijs, LCPM; Pessi, AB; Ranade, B; Smith, KA; Yamauchi, N; Zrinscak, S</t>
  </si>
  <si>
    <t>Gronlund, Henrietta; Holmes, Kirsten; Kang, Chulhee; Cnaan, Ram A.; Handy, Femida; Brudney, Jeffrey L.; Haski-Leventhal, Debbie; Hustinx, Lesley; Kassam, Meenaz; Meijs, Lucas C. P. M.; Pessi, Anne Birgitta; Ranade, Bhangyashree; Smith, Karen A.; Yamauchi, Naoto; Zrinscak, Sinisa</t>
  </si>
  <si>
    <t>Cultural Values and Volunteering: A Cross-cultural Comparison of Students' Motivation to Volunteer in 13 Countries</t>
  </si>
  <si>
    <t>JOURNAL OF ACADEMIC ETHICS</t>
  </si>
  <si>
    <t>Volunteer motivation; Cultural values; Students; Cross-cultural comparisons</t>
  </si>
  <si>
    <t>Voluntary participation is connected to cultural, political, religious and social contexts. Social and societal factors can provide opportunities, expectations and requirements for voluntary activity, as well as influence the values and norms promoting this. These contexts are especially central in the case of voluntary participation among students as they are often responding to the societal demands for building a career and qualifying for future assignments and/or government requirements for completing community service. This article questions how cultural values affect attitudes towards volunteerism, using data from an empirical research project on student volunteering activity in 13 countries in North America, Europe, the Middle East, and the Asia Pacific region. The findings indicate that there are differences in motivation between countries which represent different cultural values. This article sets these findings in context by comparing structural and cultural factors which may influence volunteerism within each country.</t>
  </si>
  <si>
    <t>[Gronlund, Henrietta] Univ Helsinki, Dept Pract Theol, POB 33, FIN-00014 Helsinki, Finland; [Holmes, Kirsten] Curtin Univ, Perth, WA 6152, Australia; [Kang, Chulhee] Yonsei Univ, Seoul 120749, South Korea; [Cnaan, Ram A.; Handy, Femida] Univ Penn, Philadelphia, PA 19104 USA; [Brudney, Jeffrey L.] Cleveland State Univ, Cleveland, OH 44114 USA; [Haski-Leventhal, Debbie] Univ NSW, Ctr Social Impact, Australian Sch Business, Kensington, NSW 2033, Australia; [Hustinx, Lesley] Univ Ghent, B-9000 Ghent, Belgium; [Kassam, Meenaz] Amer Univ Sharjah, Sharjah, U Arab Emirates; [Meijs, Lucas C. P. M.] Erasmus Univ, Rotterdam Sch Management, NL-3000 DR Rotterdam, Netherlands; [Pessi, Anne Birgitta] Helsinki Collegium Adv Studies, Helsinki 00014, Finland; [Ranade, Bhangyashree] Mkt &amp; Market Res Consultants, Pune, Maharashtra, India; [Smith, Karen A.] Victoria Univ Wellington, Wellington 6140, New Zealand; [Yamauchi, Naoto] Osaka Univ, Osaka Sch Int Publ Policy, Toyonaka, Osaka 5600043, Japan; [Zrinscak, Sinisa] Univ Zagreb, Fac Law, Dept Social Work, Zagreb 10000, Croatia</t>
  </si>
  <si>
    <t>University of Helsinki; Curtin University; Yonsei University; University of Pennsylvania; University System of Ohio; Cleveland State University; University of New South Wales Sydney; Ghent University; American University of Sharjah; Erasmus University Rotterdam; Erasmus University Rotterdam - Excl Erasmus MC; Victoria University Wellington; Osaka University; University of Zagreb</t>
  </si>
  <si>
    <t>Grönlund, H (corresponding author), Univ Helsinki, Dept Pract Theol, POB 33, FIN-00014 Helsinki, Finland.</t>
  </si>
  <si>
    <t>Henrietta.gronlund@helsinki.fi</t>
  </si>
  <si>
    <t>Zrinscak, Sinisa/AAD-8766-2021; Smith, Karen A/G-8961-2016; Zrinščak, Siniša/AAD-8833-2021</t>
  </si>
  <si>
    <t>Smith, Karen A/0000-0002-9563-5732; Zrinščak, Siniša/0000-0003-3542-0585; Haski-Leventhal, Debbie/0000-0002-1200-598X; Pessi, Anne Birgitta/0000-0002-1312-9538; Handy, Femida/0000-0003-3200-8042; Meijs, Lucas/0000-0001-9213-2833; Holmes, Kirsten/0000-0001-9838-7538; Cnaan, Ram/0000-0001-5320-796X; Hustinx, Lesley/0000-0003-1888-7300; Brudney, Jeffrey/0000-0003-1367-0866; Gronlund, Henrietta/0000-0002-4106-898X</t>
  </si>
  <si>
    <t>1570-1727</t>
  </si>
  <si>
    <t>1572-8544</t>
  </si>
  <si>
    <t>J ACAD ETHICS</t>
  </si>
  <si>
    <t>J. Acad. Ethics</t>
  </si>
  <si>
    <t>10.1007/s10805-011-9131-6</t>
  </si>
  <si>
    <t>Ethics</t>
  </si>
  <si>
    <t>Social Sciences - Other Topics</t>
  </si>
  <si>
    <t>VB5NO</t>
  </si>
  <si>
    <t>WOS:000415557200002</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</si>
  <si>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</si>
  <si>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</si>
  <si>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</si>
  <si>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</si>
  <si>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</si>
  <si>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</si>
  <si>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</si>
  <si>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</si>
  <si>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</si>
  <si>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</si>
  <si>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</si>
  <si>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SCIENDO</t>
  </si>
  <si>
    <t>WARSAW</t>
  </si>
  <si>
    <t>BOGUMILA ZUGA 32A, WARSAW, MAZOVIA, POLAND</t>
  </si>
  <si>
    <t>0867-6046</t>
  </si>
  <si>
    <t>2084-6118</t>
  </si>
  <si>
    <t>MISC GEOGR</t>
  </si>
  <si>
    <t>Misc. Geogr.</t>
  </si>
  <si>
    <t>APR</t>
  </si>
  <si>
    <t>10.2478/mgrsd-2020-0016</t>
  </si>
  <si>
    <t>Geography</t>
  </si>
  <si>
    <t>MJ7PO</t>
  </si>
  <si>
    <t>WOS:000548280400006</t>
  </si>
  <si>
    <t>Brym, M</t>
  </si>
  <si>
    <t>Brym, Michelle</t>
  </si>
  <si>
    <t>The enduring importance of national identity in cooperative European Union Borderlands: Polish university students' perceptions on cross-border cooperation in the Pomerania euro-region</t>
  </si>
  <si>
    <t>NATIONAL IDENTITIES</t>
  </si>
  <si>
    <t>European integration; national identity; euro-regions; Polish-German border</t>
  </si>
  <si>
    <t>GERMAN; MIGRATION</t>
  </si>
  <si>
    <t>European integration, through euro-regions, voluntary zones of cooperation across national borders, and the eastward expansion of the Schengen Zone have transformed Europe borderlands into sites of bi-national collaboration. This study evaluates how a group of Polish university students living in the Pomerania euro-region view the new ease of cross-border mobility and the types of cross-border activities they engage in. If the experience of students in the border city of Szczecin is reflective of other European borderlands, than cross-border cooperation has not diminished the importance of the border as a mental marker of nation-state boundaries or the importance of national identity.</t>
  </si>
  <si>
    <t>[Brym, Michelle] Univ Cent Oklahoma, Geog, Edmond, OK 73034 USA</t>
  </si>
  <si>
    <t>University of Central Oklahoma</t>
  </si>
  <si>
    <t>Brym, M (corresponding author), Univ Cent Oklahoma, Geog, Edmond, OK 73034 USA.</t>
  </si>
  <si>
    <t>mbrym@uco.edu</t>
  </si>
  <si>
    <t>1460-8944</t>
  </si>
  <si>
    <t>1469-9907</t>
  </si>
  <si>
    <t>NATL IDENTITIES</t>
  </si>
  <si>
    <t>Natl. Identities</t>
  </si>
  <si>
    <t>10.1080/14608944.2011.591374</t>
  </si>
  <si>
    <t>V77OR</t>
  </si>
  <si>
    <t>WOS:000211989600006</t>
  </si>
  <si>
    <t>Logashenko, O; Shaposhnikova, T; Lomakina, L</t>
  </si>
  <si>
    <t>Logashenko, Olga; Shaposhnikova, Tatiana; Lomakina, Lyudmila</t>
  </si>
  <si>
    <t>THE EFFICIENCY OF THE PSYCHOLOGY-PEDAGOGICAL ACCOMPANIMENT OF THE SCIENTIFIC-PRACTICAL ACTIVITY OF STUDENTS-PSYCHOLOGISTS</t>
  </si>
  <si>
    <t>PROBLEMS OF EDUCATION IN THE 21ST CENTURY</t>
  </si>
  <si>
    <t>psychology-pedagogical accompaniment; scientific-practical activity; research potential; creative activity</t>
  </si>
  <si>
    <t>The presented work is the logical continuation of the research carrying the title The Motivation and Methodological Aspects of Psycho-Pedagogical Accompaniment of the Scientific-Practical Activity of Students-Psychologists published in the scientific collection Problems of Education in the 21st Century, Volume 2, 2007, Variety of Education in Central and Eastern Europe. In addition to the two earlier presented stages of the psycho-pedagogical research (the diagnostic and forming) the results of the third stage devoted to the efficiency identification of the presented system of the scientific and practical activity of students have been analyzed. In our opinion the efficiency of the continuous system that is an integral component part for the training of qualified specialists and that was defined through the notion scientific and practical activity is expressed in: 1. the development of the specialist's ability successfully project and discover earlier unknown ways to solve coming problems; 2. the ability to work out in the teaching process some evaluating mechanisms for the cognitive activity that include the modeling and comprehension of problem situations, the forming of aims, the planning and the evaluation of activities, the making of hypothesis and analogies; 3. the support in discovering of the research potential of a future specialist; 4. the development of the personal position in the educational and research activity; 5. the stimulation of the breaking the limits of the curriculum, deliberate self-determination 6. the orientation of the educational process of a student to the individual research activity otherwise it is impossible to create the educational environment where a new type specialist - teacher-researcher ready for the innovative activity, the participation in the reforming test - research work by using individual creative approach as one of the productive interactive forms of teachers and students. The efficiency is proved by: the increase in the quantity of students aimed at the pedagogical activity and having the formed general educational and pedagogical abilities; the meaning growth of the educational and familiarization practice in students' minds; the increase of the creative activity; the readiness for using the results of the educational and familiarization practice on the subsequent stages of the professional training.</t>
  </si>
  <si>
    <t>[Logashenko, Olga; Lomakina, Lyudmila] Inst Econ &amp; Management Med &amp; Social Sphere, Krasnodar, Russia; [Shaposhnikova, Tatiana] Kuban State Technol Univ, Krasnodar, Russia</t>
  </si>
  <si>
    <t>Kuban State Technological University</t>
  </si>
  <si>
    <t>Logashenko, O (corresponding author), Inst Econ &amp; Management Med &amp; Social Sphere, Krasnodar, Russia.</t>
  </si>
  <si>
    <t>lagus-olga@yandex.ru; shtale@yandex.ru; lagus-olga@yandex.ru</t>
  </si>
  <si>
    <t>Shaposhnikova, T.A./K-9351-2018</t>
  </si>
  <si>
    <t>SCIENTIA SOCIALIS</t>
  </si>
  <si>
    <t>SIAULIAI</t>
  </si>
  <si>
    <t>29 K DONELAICIO ST, SIAULIAI, 78115, LITHUANIA</t>
  </si>
  <si>
    <t>1822-7864</t>
  </si>
  <si>
    <t>2538-7111</t>
  </si>
  <si>
    <t>PROBL EDUC 21ST CENT</t>
  </si>
  <si>
    <t>Probl. Educ. 21st Cent.</t>
  </si>
  <si>
    <t>VH5NG</t>
  </si>
  <si>
    <t>WOS:000453462100021</t>
  </si>
  <si>
    <t>Killham, JE; Saligman, A; Jette, K</t>
  </si>
  <si>
    <t>Killham, Jennifer E.; Saligman, Adam; Jette, Kelli</t>
  </si>
  <si>
    <t>Unmasking the Mystique: Utilizing Narrative Character-Playing Games to Support English Language Fluency</t>
  </si>
  <si>
    <t>INTERNATIONAL JOURNAL OF GAME-BASED LEARNING</t>
  </si>
  <si>
    <t>Character-Playing Games; Classroom-Based Action Research; English Fluency; International Schools; Place Out of Time (POOT)</t>
  </si>
  <si>
    <t>FOREIGN-LANGUAGE</t>
  </si>
  <si>
    <t>This classroom-based action research study investigated the creative implementation of fluency instruction for English as a Foreign Language (EFL) learners through the use of a virtual character-playing simulation called Place Out of Time (POOT). The researchers sought to identify what supported and impeded student participation in this game-based learning environment. Participants included 35 ninth grade students at a highly ranked university preparatory school in Eastern Europe. This study employed narrative inquiry, drawing from game discourse (e.g., participant observations), surrounding discourse (e.g., classroom observation) and meta discourse, (e.g., interviews, focus groups, and post-activity reflection papers). Thematic analysis revealed the students' desires for an increase in academic rigor related to POOT instruction. Four sub-themes pertaining to academic rigor emerged: content legitimacy, accountability, website functionality, and dynamic interactions. Subsequently, the authors advise classroom teachers to consider several crucial factors when instituting creative fluency instruction with high-achieving EFL students: exercise precaution when labeling learning environments as games; apportion feedback that is frequent, contextualized, and consequential; and oversee and redirect non-participation.</t>
  </si>
  <si>
    <t>[Killham, Jennifer E.; Jette, Kelli] Univ Cincinnati, Cincinnati, OH 45220 USA</t>
  </si>
  <si>
    <t>University System of Ohio; University of Cincinnati</t>
  </si>
  <si>
    <t>Killham, JE (corresponding author), Univ Cincinnati, Cincinnati, OH 45220 USA.</t>
  </si>
  <si>
    <t>IGI GLOBAL</t>
  </si>
  <si>
    <t>HERSHEY</t>
  </si>
  <si>
    <t>701 E CHOCOLATE AVE, STE 200, HERSHEY, PA 17033-1240 USA</t>
  </si>
  <si>
    <t>2155-6849</t>
  </si>
  <si>
    <t>2155-6857</t>
  </si>
  <si>
    <t>INT J GAME-BASED LEA</t>
  </si>
  <si>
    <t>Int. J. Game-Based Learn.</t>
  </si>
  <si>
    <t>OCT-DEC</t>
  </si>
  <si>
    <t>10.4018/IJGBL.2016100101</t>
  </si>
  <si>
    <t>DX7AE</t>
  </si>
  <si>
    <t>WOS:000384537100002</t>
  </si>
  <si>
    <t>Nikolayenko, O</t>
  </si>
  <si>
    <t>Nikolayenko, Olena</t>
  </si>
  <si>
    <t>Mapping Support for a Revolution: Evidence from Ukraine</t>
  </si>
  <si>
    <t>INTERNATIONAL JOURNAL OF SOCIOLOGY</t>
  </si>
  <si>
    <t>Student activism; hunger strike; revolution; national identity; Eastern Europe; Ukraine</t>
  </si>
  <si>
    <t>COLLECTIVE IDENTITY; ELECTORAL GEOGRAPHY; NATIONAL IDENTITY; SOCIAL-MOVEMENTS; PROTEST; RESISTANCE; ACTIVISM; GRIEVANCES; DEMOCRACY; OUTCOMES</t>
  </si>
  <si>
    <t>Using a unique and previously untapped dataset of telegrams sent to student hunger strikers in Soviet Ukraine, this article examines spatial dispersion of civil resistance in a repressive political regime. The study argues that national identity, compared to socioeconomic grievances, explains better the level of opposition in a multiethnic, authoritarian state. The analysis demonstrates that support for the student hunger strike, also known as the Granite Revolution, was higher in areas with a larger proportion of Ukrainian-language speakers. Additionally, the rate of telegram-sending was significantly higher in areas with a more robust presence of the reform-oriented social movement Rukh. Meanwhile, socioeconomic grievances exerted a weaker impact on the rate of telegraphing support for the pro-democracy student movement. Moreover, contrary to classic modernization theory, opposition to the communist regime is found to be lower in areas with a higher level of urbanization. The profile of senders, as well as the content of telegrams, also suggests that identity-based grievances prevailed among supporters of the Granite Revolution. The study makes an empirical contribution to contentious politics literature by exploring patterns of civil resistance and political communication in the era preceding the rise of social media.</t>
  </si>
  <si>
    <t>[Nikolayenko, Olena] Fordham Univ, Dept Polit Sci, Faber Hall 677,441 East Fordham Rd, Bronx, NY 10458 USA</t>
  </si>
  <si>
    <t>Fordham University</t>
  </si>
  <si>
    <t>Nikolayenko, O (corresponding author), Fordham Univ, Dept Polit Sci, Faber Hall 677,441 East Fordham Rd, Bronx, NY 10458 USA.</t>
  </si>
  <si>
    <t>onikolayenko@fordham.edu</t>
  </si>
  <si>
    <t>Nikolayenko, Olena/0000-0002-6753-8329</t>
  </si>
  <si>
    <t>Fordham University; Davis Center for Russian and Eurasian Studies, Harvard University</t>
  </si>
  <si>
    <t>This research was supported by Fordham University (Faculty Fellowship) and the Davis Center for Russian and Eurasian Studies, Harvard University (Visiting Scholar Program).</t>
  </si>
  <si>
    <t>0020-7659</t>
  </si>
  <si>
    <t>1557-9336</t>
  </si>
  <si>
    <t>INT J SOCIOL</t>
  </si>
  <si>
    <t>Int. J. Sociol.</t>
  </si>
  <si>
    <t>10.1080/00207659.2020.1835235</t>
  </si>
  <si>
    <t>Sociology</t>
  </si>
  <si>
    <t>SN6IT</t>
  </si>
  <si>
    <t>WOS:000658392000003</t>
  </si>
  <si>
    <t>Lehman, IM; Sulkowski, L</t>
  </si>
  <si>
    <t>Lehman, Iga Maria; Sulkowski, Lukasz</t>
  </si>
  <si>
    <t>Reader Perceptions of Authorial Voice in Top-Tier Management Journals: The Case of Doctoral Students of Management From Eastern Europe</t>
  </si>
  <si>
    <t>JOURNAL OF MANAGEMENT EDUCATION</t>
  </si>
  <si>
    <t>doctoral publishing; voice perception; relevance versus rigor; reader inclusion; graduate writing programs</t>
  </si>
  <si>
    <t>ENGLISH; PUBLICATION; CONFIDENCE; ARTICLES; CRISIS</t>
  </si>
  <si>
    <t>The pressure to publish in scholarly journals has been increasingly pervading doctoral education worldwide and has become a high-stakes activity for any novice writer who wishes to pursue an academic career. In this manuscript, we explore how doctoral students of management from Eastern Europe identify and evaluate authorial voice and compare their perceptions with those of established academics. Perceptions of authorial voice, as manifested in conclusions to six articles published in top-tier management journals, were collected from 24 students and six academics, and analyzed from their responses to a questionnaire. The study highlighted differences in what these groups considered as the rhetorical nature of a convincing authorial voice. The examination of students' perceptions was expanded through interviews which revealed that for this group, a reader-considerate voice is essential for a text to be convincing. To enable novice academics' visibility and participation in their discipline's global discourse community, we provide a compelling case for de-emphasizing the methodological and theoretical soundness (rigor) in reporting scholarly work and prioritizing the effective communication of meaningful and practical research (relevance). It is also argued that the provision of strategic writing instruction at graduate level will help achieve this goal.</t>
  </si>
  <si>
    <t>[Lehman, Iga Maria] Univ Social Sci, Warsaw, Poland; [Sulkowski, Lukasz] Jagiellonian Univ, Krakow, Poland; [Lehman, Iga Maria] Univ Social Sci, Dept Intercultural Management, Ul Lucka 11, PL-00842 Warsaw, Poland</t>
  </si>
  <si>
    <t>University of Social Sciences; Jagiellonian University; University of Social Sciences</t>
  </si>
  <si>
    <t>Lehman, IM (corresponding author), Univ Social Sci, Dept Intercultural Management, Ul Lucka 11, PL-00842 Warsaw, Poland.</t>
  </si>
  <si>
    <t>ilehman@san.edu.pl</t>
  </si>
  <si>
    <t>Lehman, Iga/0000-0002-2092-8119</t>
  </si>
  <si>
    <t>SAGE PUBLICATIONS INC</t>
  </si>
  <si>
    <t>THOUSAND OAKS</t>
  </si>
  <si>
    <t>2455 TELLER RD, THOUSAND OAKS, CA 91320 USA</t>
  </si>
  <si>
    <t>1052-5629</t>
  </si>
  <si>
    <t>1552-6658</t>
  </si>
  <si>
    <t>J MANAG EDUC</t>
  </si>
  <si>
    <t>J. Manag. Educ.</t>
  </si>
  <si>
    <t>10.1177/10525629231170619</t>
  </si>
  <si>
    <t>MAY 2023</t>
  </si>
  <si>
    <t>L5WI9</t>
  </si>
  <si>
    <t>WOS:000986383200001</t>
  </si>
  <si>
    <t>Sandell, M</t>
  </si>
  <si>
    <t>Sandell, Marie</t>
  </si>
  <si>
    <t>Learning in and from the West: international students and international women's organisations in the interwar period</t>
  </si>
  <si>
    <t>HISTORY OF EDUCATION</t>
  </si>
  <si>
    <t>Women's International League for Peace and Freedom; Young Women's Christian Association; International Alliance of Women; feminism; interwar; international students; International Federation of University Women; university education</t>
  </si>
  <si>
    <t>This article explores the importance of higher education to international women's organisations such as the International Federation of University Women, the International Council of Women, the International Alliance of Women and Women's International League for Peace and Freedom, and asks how studying abroad contributed to the international cooperation and understanding promoted by these organisations in the interwar period. In particular, it assesses how the movement of 'Eastern' women, especially East Asian, to the West for educational purposes at the beginning of the twentieth century benefited the expansion of these organisations beyond Europe, North America and white settler countries such as Australia and New Zealand between the world wars, and to what extent the experiences of international students in the 'West' influenced their political activities back home and their involvement in international women's organisations.</t>
  </si>
  <si>
    <t>Univ London, New Coll Humanities, Int Programme, London, England</t>
  </si>
  <si>
    <t>University of London</t>
  </si>
  <si>
    <t>Sandell, M (corresponding author), Univ London, New Coll Humanities, Int Programme, London, England.</t>
  </si>
  <si>
    <t>M.Sandell@rhul.ac.uk</t>
  </si>
  <si>
    <t>0046-760X</t>
  </si>
  <si>
    <t>1464-5130</t>
  </si>
  <si>
    <t>HIST EDUC</t>
  </si>
  <si>
    <t>Hist. Educ.</t>
  </si>
  <si>
    <t>10.1080/0046760X.2014.953605</t>
  </si>
  <si>
    <t>Education &amp; Educational Research; History Of Social Sciences</t>
  </si>
  <si>
    <t>Education &amp; Educational Research; Social Sciences - Other Topics</t>
  </si>
  <si>
    <t>AW7WD</t>
  </si>
  <si>
    <t>WOS:000346471400002</t>
  </si>
  <si>
    <t>Chang, CY; Hagmann, JG; Chien, YT; Cho, CW</t>
  </si>
  <si>
    <t>Chang, Chun-Yen; Hagmann, Johannes-Geert; Chien, Yu-Ta; Cho, Chung-Wen</t>
  </si>
  <si>
    <t>LEVERAGING EDUCATIONAL PATHWAY TO BRIDGE IN-SCHOOL AND OUT-OF-SCHOOL SCIENCE LEARNING: A COMPARISON OF DIFFERENT INSTRUCTIONAL DESIGNS</t>
  </si>
  <si>
    <t>JOURNAL OF BALTIC SCIENCE EDUCATION</t>
  </si>
  <si>
    <t>educational pathways; online learning resources; learning environments; non-formal learning</t>
  </si>
  <si>
    <t>ENVIRONMENT; OUTCOMES</t>
  </si>
  <si>
    <t>A short look on any science center or science museum website reveals that significant amounts of online educational resources have been developed in recent years. However, how can the non-formal online learning resources of science centers/museums support learning activities inside schools? This study leverages the educational pathway of energy resources, designed by the European Open Science Resources project and the Deutsches Museum, to develop in-school learning activities. This research explores the impact of different instructional approaches incorporating the educational pathway, including the Self-Guided Educational Pathway (SGEP) and Teacher-Guided Educational Pathway (TGEP), on Taiwanese high-school students' science learning outcomes. The results indicate that the TGEP approach provides students significantly higher knowledge gains than the SGEP approach. Moreover, the TGEP approach significantly maintained students' positive attitudes toward science learning, museum learning, and online museum learning than did the SGEP approach. The results are discussed in terms of both pedagogical designs and the social culture of Eastern Asia.</t>
  </si>
  <si>
    <t>[Chang, Chun-Yen; Chien, Yu-Ta] Natl Taiwan Normal Univ, Grad Inst Sci Educ, Taipei 116, Taiwan; [Chang, Chun-Yen] Natl Taiwan Normal Univ, Dept Earth Sci, Taipei 116, Taiwan; [Chang, Chun-Yen] Natl Taiwan Normal Univ, Sci Educ Ctr, Taipei 116, Taiwan; [Cho, Chung-Wen] Ind Technol Res Inst, Cloud Comp Ctr Mobile Applicat, Infrastruct Software Div, Hsinchu 31040, Taiwan</t>
  </si>
  <si>
    <t>National Taiwan Normal University; National Taiwan Normal University; National Taiwan Normal University; Industrial Technology Research Institute - Taiwan</t>
  </si>
  <si>
    <t>Chang, CY (corresponding author), Natl Taiwan Normal Univ, Grad Inst Sci Educ, 88,Sec 4,Ting Chou Rd, Taipei 116, Taiwan.</t>
  </si>
  <si>
    <t>changcy@ntnu.edu.tw; yutachien@ntnu.edu.tw; chungwen.cho@gmail.com</t>
  </si>
  <si>
    <t>Chien, Yu-Ta/F-5507-2013; Chang, Chun-Yen/B-1307-2008</t>
  </si>
  <si>
    <t>Chien, Yu-Ta/0000-0001-5209-2603; Chang, Chun-Yen/0000-0003-2373-2004</t>
  </si>
  <si>
    <t>SCI METHODICAL CTR-SCI EDUCOLOGICA</t>
  </si>
  <si>
    <t>DONELAICIO ST 29, SIAULIAI, LT-78115, LITHUANIA</t>
  </si>
  <si>
    <t>1648-3898</t>
  </si>
  <si>
    <t>J BALT SCI EDUC</t>
  </si>
  <si>
    <t>J. Balt. Sci. Educ.</t>
  </si>
  <si>
    <t>011SJ</t>
  </si>
  <si>
    <t>WOS:000309185000008</t>
  </si>
  <si>
    <t>Jarinovsky, B</t>
  </si>
  <si>
    <t>Jarinovsky, Boris</t>
  </si>
  <si>
    <t>PREPARATION OF EXPERTS IN THE FIELD OF ICT: PROBLEMS AND WAYS OF THEIR DECISION</t>
  </si>
  <si>
    <t>preparation of ICT experts; educational institutions of Latvia; formation improvement; increases in expenses on ICT</t>
  </si>
  <si>
    <t>The situation on preparation of experts in the field of ICT in the Latvian high schools and in average educational institutions is analyzed, and is concrete in East region. It is established, that preparation of such experts does not satisfy needs for the industry and sphere of service. According to researches of enterprise Euro Data now (2007) in Latvia in ICT branch there are no 3500 experts. This problem is actual and for other countries of the Europe. Of graduates in the field of ICT in an expert are made great demands. In opinion of many scientists and experts term of training 3-4 years is not so sufficient for good professional and scientific preparation of experts. Besides in the majority of educational institutions under ICT programs there is a big elimination of students. The main reasons of deduction of students are: a low level of knowledge on the physics, the mathematics, foreign language, etc. to subjects; a significant part of students work and study on day time branch and practically at them does not remain to time not only for independent work, but also visiting of lectures and seminars. The low level of the grant, social and economic problems, payment for study, compels students to study and work. Ways of the decision of the above-named problems are offered. Such ways are improvement of formation in high schools, increase of prestigiousness of a speciality, improvement of social and economic conditions of students and graduates, increase in expenses on ITC from the state and etc. In opinion of E. Silkina the measure of promotion to an information society is reflected with a level of development of an information-technical complex of the country, the including interconnected set of manufactures and kinds of activity - from the industry of integrated schemes, electro-computing mechanical engineering, manufacture of office equipment and technics of communication up to the market of computer and communication services, maintenance to consumers of information products and services.</t>
  </si>
  <si>
    <t>[Jarinovsky, Boris] Rezekne Higher Educ Inst, Atbrivoshanas Aleja 90, LV-4601 Rezekne, Latvia</t>
  </si>
  <si>
    <t>Jarinovsky, B (corresponding author), Rezekne Higher Educ Inst, Atbrivoshanas Aleja 90, LV-4601 Rezekne, Latvia.</t>
  </si>
  <si>
    <t>Boris.Jarinovskis@ru.lv</t>
  </si>
  <si>
    <t>VH5MK</t>
  </si>
  <si>
    <t>WOS:000453457100004</t>
  </si>
  <si>
    <t>Helbig, A</t>
  </si>
  <si>
    <t>Helbig, Adriana</t>
  </si>
  <si>
    <t>BETWEEN PERFORMANCE AND RESEARCH: THOUGHTS ON THE CONTRIBUTIONS OF AN EAST EUROPEAN ENSEMBLE AT THE UNIVERSITY OF PITTSBURGH</t>
  </si>
  <si>
    <t>ARTI MUSICES</t>
  </si>
  <si>
    <t>world music ensemble; under-graduate curriculum; performance practice; ethnomusicological research; Balkan and East European traditions</t>
  </si>
  <si>
    <t>Taking as an example the Carpathian Music Ensemble at the University of Pittsburgh, this article acknowledges the central role that performance practice plays in research. It attempts to fill a gap in ethnomusicological literature regarding the role of the world music ensemble in the undergraduate curriculum, particularly as it influences and shapes undergraduate research. The world music ensemble has moved far beyond its original goal to offer experience and insights into the practice of foreign musical traditions. Rather, the ensemble today is the jumping off point for broader engagement with music readily available on the Internet and offers confidence to students wishing to engage with a region that is of scholarly interest for them. This interest is fostered through undergraduate publications, research presentations, and other activities that help deepen student relationships to the topics at hand. Thus, performance and research co-exist on a continuum. And the success of this co-existence relies fully on the student's willingness to move between these points with open-mindedness and ease.</t>
  </si>
  <si>
    <t>[Helbig, Adriana] Univ Pittsburgh, 4337 Fifth Ave, Pittsburgh, PA USA</t>
  </si>
  <si>
    <t>Pennsylvania Commonwealth System of Higher Education (PCSHE); University of Pittsburgh</t>
  </si>
  <si>
    <t>Helbig, A (corresponding author), Univ Pittsburgh, 4337 Fifth Ave, Pittsburgh, PA USA.</t>
  </si>
  <si>
    <t>CROATIAN MUSICOLOGICAL SOC</t>
  </si>
  <si>
    <t>ZAGREB</t>
  </si>
  <si>
    <t>OPATICKA 18, HR-71000 ZAGREB, CROATIA</t>
  </si>
  <si>
    <t>0587-5455</t>
  </si>
  <si>
    <t>ARTI MUSIC</t>
  </si>
  <si>
    <t>Arti Music.</t>
  </si>
  <si>
    <t>NOV</t>
  </si>
  <si>
    <t>Music</t>
  </si>
  <si>
    <t>DC9PL</t>
  </si>
  <si>
    <t>WOS:000369553400004</t>
  </si>
  <si>
    <t>Zychowicz, K</t>
  </si>
  <si>
    <t>Zychowicz, Karolina</t>
  </si>
  <si>
    <t>POLES IN FERNAND LEGER ATELIER (1948-1950)</t>
  </si>
  <si>
    <t>ROCZNIKI HUMANISTYCZNE</t>
  </si>
  <si>
    <t>Polish</t>
  </si>
  <si>
    <t>Fernand Leger; Atelier Fernand Leger; Pablo Picasso; Oskar Hansen; Lech Kunka; Kazimierz Ostrowski; Tadeusz Romanowski; communism; French culture; Paris; French Government scholarships; Nadia Leger; abstract art; new realism; socialist realism; murals; engaged art; modern art; French Communist Party</t>
  </si>
  <si>
    <t>In Polish literature devoted to art history one can easily find information concerning scholarships of Oskar Hansen, Lech Kunka, Kazimierz Ostrowski and Tadeusz Romanowski at Fernand Leger Atelier in Paris. The subject is not strongly present in Polish art history therefore it is worth reconstruction. It shows that the French culture was still very important for Poles. What is more, the painters were in Paris at the very important moment in the French history, when existentialism and spectacular activity of the French Communist Party were developing. Abstraction and surrealism were very popular in visual arts. But Polish students were influenced by artists associated with communism. The students received scholarships funded by the French Ministry of Foreign Affairs which worried about strong influence of American culture in Europe at this time. That was the reason why so many students from Eastern Europe got this kind of scholarship. On the other hand it was the last moment to get it. The relations between two countries were getting worse and worse. The Polish students could study at the Academy of Fine Arts for free. Nevertheless, they chose the Fernand Leger Atelier. It is possible to reconstruct the nature of studies at the Fernand Leger Atelier thanks to memoirs of his students. I refer here to texts written by the Pole, Oskar Hansen, the Frenchman, Pierre Faniest and the American, Bruce Gregory. The master attended the atelier only once a week therefore the school was managed by his assistants strongly influenced by communist ideology. The atelier was located at a large building in Montmarte and was full of still lifes a la Leger. Most of students imitated the works of the master and only strong individuals kept their style. Correction of the works was quite bizarre. Leger used to say just one sentence and the best not one could get was C'est costaud (It's strong). The master gave also lectures at the Atelier, showed his works and avant-garde films. Every year Leger organised the competition and exhibition of students' works at the gallery outside Atelier. The scholarship at the Fernand Leger Atelier was particularly important for Lech Kunka and to a lesser extent for Kazimierz Ostrowski. Kunka was interested in the master's works created during his stay in the United States (paintings where colour was separated from the line). He mixed also features of Leger style (thick black contour with pure colours) with fascination with Pablo Picasso or works from the Museum of the Human Being. Kazimierz Ostrowski was mainly inspired by the work Les Constructeurs. He mixed influences of Fernand Leger with Klee or Matisse's works. Probably also mural paintings created by both artists after return to Poland were under influence of Fernand Leger. The end of the French scholarship was astonishing. Kazimierz Ostrowski's exhibition in Sopot in 1950 was closed after few hours. Oskar Hansen didn't take part in Polish artistic life. The cultural policy changed diametrically. The socrealism came and in the next few years nobody could take advantage of foreign scholarships.</t>
  </si>
  <si>
    <t>[Zychowicz, Karolina] JHS KUL, Lublin, Poland</t>
  </si>
  <si>
    <t>Zychowicz, K (corresponding author), JHS KUL, Lublin, Poland.</t>
  </si>
  <si>
    <t>kzychowicz@poczta.fm</t>
  </si>
  <si>
    <t>JOHN PAUL II CATHOLIC UNIV LUBLIN</t>
  </si>
  <si>
    <t>LUBLIN</t>
  </si>
  <si>
    <t>AL RACLAWICKIE 14, LUBLIN, PL 20-950, POLAND</t>
  </si>
  <si>
    <t>0035-7707</t>
  </si>
  <si>
    <t>2544-5200</t>
  </si>
  <si>
    <t>ROCZ HUMANIST</t>
  </si>
  <si>
    <t>Rocz. Humanist.</t>
  </si>
  <si>
    <t>VF9DM</t>
  </si>
  <si>
    <t>WOS:000444025500008</t>
  </si>
  <si>
    <t>Szamet, M</t>
  </si>
  <si>
    <t>Szamet, Miriam</t>
  </si>
  <si>
    <t>Before the War of Languages: Locals, Immigrants and Philanthropists at the Hilfsverein's Teachers' Seminar in Jerusalem 1907-1910</t>
  </si>
  <si>
    <t>NAHARAIM</t>
  </si>
  <si>
    <t>Hilfsverein der deutschen Juden; Jewish education; modern pedagogy; Second Aliyah; The War of Languages (1913); Ephraim Cohen-Reiss; David Idelson; Yehuda Polani</t>
  </si>
  <si>
    <t>Established in Jerusalem by the Hilfsverein der deutschen Juden, the first Teacher Training Seminar is a fascinating case study of the rapid change within the Jewish communities in late Ottoman Palestine. This essay focuses on the 1907 conflict between the Seminar's management and its Eastern-European students concerning training and teaching in the modern Hebrew, a development which would later nourish the so-called War of Languages in 1913. These conflicts reflected the gap between immigrants who had fled anti-Semitic riots in Eastern Europe and witnessed Socialist revolutions, and the experiences of Jerusalem-born students familiar with the activity of philanthropic Jewish organizations within the local children's education system. The chasm between the nationalist educational goals of the Hebrew yishuv and the Hilfsverein's aims of modernization and professionalization led to mutual radicalization and the establishment of a separate Zionist education system by Zionist Organisations. The staunch position in favor of teaching in Hebrew expressed the Hebrew and secular national consciousness of the immigrant student, and was evidence of their professional pedagogical goals.</t>
  </si>
  <si>
    <t>[Szamet, Miriam] Hebrew Univ Jerusalem, Jerusalem, Israel; [Szamet, Miriam] Free Univ Berlin, Berlin, Germany</t>
  </si>
  <si>
    <t>Hebrew University of Jerusalem; Free University of Berlin</t>
  </si>
  <si>
    <t>Szamet, M (corresponding author), Hebrew Univ Jerusalem, Jerusalem, Israel.;Szamet, M (corresponding author), Free Univ Berlin, Berlin, Germany.</t>
  </si>
  <si>
    <t>mirsz1@gmail.com</t>
  </si>
  <si>
    <t>WALTER DE GRUYTER GMBH</t>
  </si>
  <si>
    <t>GENTHINER STRASSE 13, D-10785 BERLIN, GERMANY</t>
  </si>
  <si>
    <t>1862-9148</t>
  </si>
  <si>
    <t>1862-9156</t>
  </si>
  <si>
    <t>Naharaim</t>
  </si>
  <si>
    <t>1-2</t>
  </si>
  <si>
    <t>10.1515/naha-2018-0009</t>
  </si>
  <si>
    <t>HC5SZ</t>
  </si>
  <si>
    <t>WOS:000451864000009</t>
  </si>
  <si>
    <t>Flensner, KK; Larsson, G; Säljö, R</t>
  </si>
  <si>
    <t>Flensner, Karin K.; Larsson, Goran; Saljo, Roger</t>
  </si>
  <si>
    <t>Jihadists and Refugees at the Theatre: Global Conflicts in Classroom Practices in Sweden</t>
  </si>
  <si>
    <t>EDUCATION SCIENCES</t>
  </si>
  <si>
    <t>controversial issues; conflicts; migration; civics; religious education; drama; teaching; ethnography</t>
  </si>
  <si>
    <t>CONTROVERSIAL ISSUES; TEACHERS; DRAMA; CONTEXT; MEMORY</t>
  </si>
  <si>
    <t>In democratic societies schools have an obligation to address complex societal issues such as ethnic/religious tensions and social conflicts. The article reports an exploratory study of how theatre plays were used in upper-secondary schools to generate pedagogically relevant platforms for addressing the current Middle East conflicts and their impact on European societies in the context of religious education and civics. The schools are situated in areas with substantive migrant populations of mixed backgrounds, and this has implications for how these issues are understood as a lived experience. In the same classrooms, there were students who had refugee backgrounds, who represented different interpretations of Islam, and religion more generally, and whose families were victims of terrorism. There were also students with strong nationalist views. The study is ethnographic documenting theatre visits and classroom activities in relation to two plays about the Middle East situation. The results show that plays may open up new opportunities for addressing these issues, but that they may also be perceived as normative and generate opposition. An interesting observation is that a play may generate space for students to tell their refugee story in class, which personalized the experience of what it means to be a refugee.</t>
  </si>
  <si>
    <t>[Flensner, Karin K.] Univ West, Dept Social &amp; Behav Studies, Gustava Melins Gata 2, S-46132 Trollhattan, Sweden; [Larsson, Goran] Univ Gothenburg, Dept Literature Hist Ideas &amp; Relig, Box 200, S-40530 Gothenburg, Sweden; [Saljo, Roger] Univ Gothenburg, Dept Educ Commun &amp; Learning, Box 100, S-40530 Gothenburg, Sweden; [Saljo, Roger] Univ West, Sch Business Econ &amp; IT, Gustava Melins Gata 2, S-46132 Trollhattan, Sweden</t>
  </si>
  <si>
    <t>University West - Sweden; University of Gothenburg; University of Gothenburg; University West - Sweden</t>
  </si>
  <si>
    <t>Flensner, KK (corresponding author), Univ West, Dept Social &amp; Behav Studies, Gustava Melins Gata 2, S-46132 Trollhattan, Sweden.</t>
  </si>
  <si>
    <t>karin.kittelmann-flensner@hv.se; goran.larsson@lir.gu.se; roger.saljo@ped.gu.se</t>
  </si>
  <si>
    <t>K Flensner, Karin/0000-0002-5192-6327; Larsson, Goran/0000-0003-3343-6380</t>
  </si>
  <si>
    <t>Swedish Research Council [2016-03605]; Swedish Research Council [2016-03605] Funding Source: Swedish Research Council</t>
  </si>
  <si>
    <t>Swedish Research Council(Swedish Research Council); Swedish Research Council(Swedish Research CouncilSwedish Research Council for Health Working Life &amp; Welfare (Forte)Swedish Research Council Formas)</t>
  </si>
  <si>
    <t>This research was funded by the Swedish Research Council, grant number 2016-03605.</t>
  </si>
  <si>
    <t>MDPI</t>
  </si>
  <si>
    <t>BASEL</t>
  </si>
  <si>
    <t>ST ALBAN-ANLAGE 66, CH-4052 BASEL, SWITZERLAND</t>
  </si>
  <si>
    <t>2227-7102</t>
  </si>
  <si>
    <t>EDUC SCI</t>
  </si>
  <si>
    <t>Educ. Sci.</t>
  </si>
  <si>
    <t>10.3390/educsci9020080</t>
  </si>
  <si>
    <t>II6KD</t>
  </si>
  <si>
    <t>Green Submitted, gold, Green Published</t>
  </si>
  <si>
    <t>WOS:000475301900014</t>
  </si>
  <si>
    <t>Stutje, K</t>
  </si>
  <si>
    <t>Stutje, Klaas</t>
  </si>
  <si>
    <t>The Complex World of the Chung Hwa Hui International Engagements of Chinese Indonesian Peranakan Students in the Netherlands, 1918-1931</t>
  </si>
  <si>
    <t>BIJDRAGEN TOT DE TAAL- LAND- EN VOLKENKUNDE</t>
  </si>
  <si>
    <t>Chung Hwa Hui; peranakan Chinese; anti-colonialism; transnationalism; internationalism; interwar period</t>
  </si>
  <si>
    <t>This article describes the foreign political engagements of the Chung Hwa Hui (CHH), the Chinese Indonesian students' association in the Netherlands, in the 1920s and the first half of the 1930s. By exploring these activities beyond the borders of the Dutch empire, and thus widening the traditional nation-and empire-centred research focus, it becomes clear how the students in the CHH cautiously determined their position in the complex world around them. Despised by other organizations as passive and apolitical, it appears that the Chinese Indonesians were actually well aware of events in China, the Netherlands East Indies, and the international diplomatic world, and actively engaged with various groups and networks in Europe and beyond. Although the article exemplifies the merits of a transnational approach, it also undergirds the theoretical reflections of Frederick Cooper regarding globalization. As Cooper rightly argues, globalization is neither a modern phenomenon nor an irreversible trend: 'spatial affinities could narrow, expand, and narrow again' (2005:94-5, 109). As the case of the CHH shows, their increased awareness of the world around them sometimes allowed for surprising adventures in Paris and Brussels, but on other occasions led to periods of contraction and introversion.</t>
  </si>
  <si>
    <t>Univ Amsterdam, Inst Culture &amp; Hist, NL-1012 WX Amsterdam, Netherlands</t>
  </si>
  <si>
    <t>University of Amsterdam</t>
  </si>
  <si>
    <t>Stutje, K (corresponding author), Univ Amsterdam, Inst Culture &amp; Hist, NL-1012 WX Amsterdam, Netherlands.</t>
  </si>
  <si>
    <t>k.stutje@uva.nl</t>
  </si>
  <si>
    <t>KITLV PRESS</t>
  </si>
  <si>
    <t>LEIDEN</t>
  </si>
  <si>
    <t>PO BOX 9515, 2300 RA LEIDEN, NETHERLANDS</t>
  </si>
  <si>
    <t>0006-2294</t>
  </si>
  <si>
    <t>BIJDR TAAL-LAND-V</t>
  </si>
  <si>
    <t>Bijd. Tot Taal- Land- Volkenkunde</t>
  </si>
  <si>
    <t>10.1163/22134379-17104004</t>
  </si>
  <si>
    <t>Anthropology; Asian Studies</t>
  </si>
  <si>
    <t>CV8GS</t>
  </si>
  <si>
    <t>WOS:000364520700004</t>
  </si>
  <si>
    <t>Chmielewski, W</t>
  </si>
  <si>
    <t>Chmielewski, Witold</t>
  </si>
  <si>
    <t>Providing opportunities for Poles to study abroad: the work of the Interim Treasury Committee for Polish Questions from July 1945 to March 1947</t>
  </si>
  <si>
    <t>Exile; studies; students; education; Poles</t>
  </si>
  <si>
    <t>During the activity of the Interim Treasury Committee for Polish Questions from 7 July 1945 to 31 March 1947, several thousand Polish citizens were given the opportunity to study abroad. Despite their difficult financial situation, they strove to continue studying, where this had been disrupted before the war, or started studying anew. Such an effort was visible particularly among the young Poles in Great Britain who initially had served in the 2nd Corps in Italy, stayed in camps for war prisoners in Germany and Austria or happened to arrive in other European countries and the Middle East. The Educational Branch of ITC struggled to provide candidates for university education with places at universities and disappearing Polish university departments in Great Britain, and supported them financially. That task was successful and consequently the number of Polish students abroad increased.</t>
  </si>
  <si>
    <t>[Chmielewski, Witold] Jesuit Univ Ignatianum Krakow, Fac Educ, Inst Educ Sci, Hist Educ, Krakow, Poland</t>
  </si>
  <si>
    <t>Chmielewski, W (corresponding author), Jesuit Univ Ignatianum Krakow, Ul Kopernika 26, PL-31501 Krakow, Poland.</t>
  </si>
  <si>
    <t>wchmielewski@op.pl</t>
  </si>
  <si>
    <t>Chmielewski, Witold Jan/0000-0001-5816-5586</t>
  </si>
  <si>
    <t>SEP 3</t>
  </si>
  <si>
    <t>10.1080/0046760X.2021.1890238</t>
  </si>
  <si>
    <t>APR 2021</t>
  </si>
  <si>
    <t>WK8UJ</t>
  </si>
  <si>
    <t>WOS:000646205000001</t>
  </si>
  <si>
    <t>Kunasz, M</t>
  </si>
  <si>
    <t>Kunasz, Marek</t>
  </si>
  <si>
    <t>ENTREPRENEURSHIP - MICROECONOMIC DETERMINANT OF THE COMPETITIVENESS OF ENTITIES</t>
  </si>
  <si>
    <t>ECONOMICS &amp; SOCIOLOGY</t>
  </si>
  <si>
    <t>Economic Development; Entrepreneurship</t>
  </si>
  <si>
    <t>The pro - entrepreneurial activity potential understood as one of the most important determinates of the competitiveness of economical agents have been analyzed in this study. The analysis was carried out, based on the group of full time students in selected central eastern countries of Europe, presenting the results of an international survey of entrepreneurship (SES 2006).</t>
  </si>
  <si>
    <t>[Kunasz, Marek] Univ Szczecin, Dept Microecon, Szczecin, Poland</t>
  </si>
  <si>
    <t>University of Szczecin</t>
  </si>
  <si>
    <t>Kunasz, M (corresponding author), Univ Szczecin, Dept Microecon, Szczecin, Poland.</t>
  </si>
  <si>
    <t>kunasz@wneiz.pl</t>
  </si>
  <si>
    <t>Kunasz, Marek/HLG-2836-2023</t>
  </si>
  <si>
    <t>Kunasz, Marek/0000-0002-1577-0425</t>
  </si>
  <si>
    <t>CENTER SOCIOLOGICAL RESEARCH</t>
  </si>
  <si>
    <t>SZCZECIN</t>
  </si>
  <si>
    <t>MICKIEWICZA STR, 64, SZCZECIN, 71-101, POLAND</t>
  </si>
  <si>
    <t>2071-789X</t>
  </si>
  <si>
    <t>2306-3459</t>
  </si>
  <si>
    <t>ECON SOCIOL</t>
  </si>
  <si>
    <t>Econ. Sociol.</t>
  </si>
  <si>
    <t>10.14254/2071-789X.2009/2-1/4</t>
  </si>
  <si>
    <t>Economics</t>
  </si>
  <si>
    <t>Business &amp; Economics</t>
  </si>
  <si>
    <t>V5L1I</t>
  </si>
  <si>
    <t>Bronze</t>
  </si>
  <si>
    <t>WOS:000219706900004</t>
  </si>
  <si>
    <t>Farmer, GL</t>
  </si>
  <si>
    <t>The dimensionality of youths' oriented interests</t>
  </si>
  <si>
    <t>JOURNAL OF SOCIAL SERVICE RESEARCH</t>
  </si>
  <si>
    <t>future orientation interests; future expectations; habitus; possible selves; confirmatory factor analysis; National Educational Longitudinal Survey of 1988</t>
  </si>
  <si>
    <t>FUTURE ORIENTATION; AFRICAN-AMERICAN; POSSIBLE SELVES; ACHIEVEMENT; STUDENTS; EXPECTATIONS; PERFORMANCE; IDENTITY; CAREER; SELF</t>
  </si>
  <si>
    <t>The stability and validity of two future orientation interests dimensions, matriculation/adulthood tasks and generalized concerns with self and others, was assessed. Using a nationally representative sample of 10th grade (N = 16,842), 12th grade (N = 18,221) and high school dropouts, African, East Asian, European, and Mexican American students' support for the stability of the two dimensions was attained. The positive association between the two future orientation interests (1701) dimensions and peers' perceived educational engagement and matriculation attitudes provides evidence for the FOI's construct validity. These findings suggest that there is a need to involve school social workers and other support school personnel in efforts to personalize the educational experience in a manner that connects youths' views of their possible future selves to the daily activities of schools. (C) 2002 by The Haworth Press, Inc. All rights reserved.</t>
  </si>
  <si>
    <t>Rutgers State Univ, Sch Social Work, New Brunswick, NJ 08901 USA</t>
  </si>
  <si>
    <t>Rutgers State University New Brunswick</t>
  </si>
  <si>
    <t>Farmer, GL (corresponding author), Rutgers State Univ, Sch Social Work, 536 George St, New Brunswick, NJ 08901 USA.</t>
  </si>
  <si>
    <t>glfarmer@rci.rutgers.edu</t>
  </si>
  <si>
    <t>0148-8376</t>
  </si>
  <si>
    <t>1540-7314</t>
  </si>
  <si>
    <t>J SOC SERV RES</t>
  </si>
  <si>
    <t>J. Soc. Serv. Res.</t>
  </si>
  <si>
    <t>10.1300/J079v29n02_01</t>
  </si>
  <si>
    <t>Social Work</t>
  </si>
  <si>
    <t>695DK</t>
  </si>
  <si>
    <t>WOS:000183815700001</t>
  </si>
  <si>
    <t>Bezukladnikov, KE; Kruze, BA; Zhigalev, BA; Shelyakin, AV</t>
  </si>
  <si>
    <t>Bezukladnikov, K. E.; Kruze, B. A.; Zhigalev, B. A.; Shelyakin, A., V</t>
  </si>
  <si>
    <t>TEACHING A FOREIGN LANGUAGE AT FRG SCHOOLS</t>
  </si>
  <si>
    <t>YAZYK I KULTURA-LANGUAGE AND CULTURE</t>
  </si>
  <si>
    <t>foreign language education; teaching foreign languages; educational content; Russian as a foreign language; independent work; the educational system of Germany; joint schools</t>
  </si>
  <si>
    <t>COMPETENCE; GRAMMAR</t>
  </si>
  <si>
    <t>The interest in studying Russian as a foreign language is of particular importance which results from the strengthening of the economic position of the Russian Federation and the strengthening of its geopolitical influence in the world. The Russian language has a special status in the world. At present, close political and cultural relations based on friendship and partnership are established between Russia and other countries of the world. The vector of political relations aimed at supporting the study of Russian as a foreign language in foreign countries involves the implementation of measures to promote the social adaptation of people who are outside their country, as well as those planning a trip to Russia. Relations between Russia and Germany are constantly in the center of attention of European politics. This is due to the fact that for centuries, countries such as Russia and Germany acted as allies, then fought against each other. As a result of the victory of the Soviet Union over Nazi Germany in 1945, the country's territory was divided into two parts - western and eastern. Total control by the USSR contributed to the fact that for almost half a century Russian was spoken by almost every citizen of the GDR, and Russian as an object was the main language in the school curriculum. The importance of studying the Russian language by the population in Germany is reflected in documents of international importance, in particular, in the report of the German Ministry of Culture on March 8, 2014. This report is based on the Hamburg Agreement of 1971, which enshrines the status of the Russian language as a foreign language, which makes it possible to study the Russian language in German schools and universities. It must be emphasized that the Hamburg Agreement refers to the period when Germany was divided into western and eastern parts, and the Russian language was ubiquitous only in its eastern part. The greatest interest in the Russian language in Germany was observed in the late 1980s and early 1990s. However, since the beginning of the 1990s. there is a sharp decline in interest in learning the Russian language, which is due to negative trends in the Russian economy, a decrease in economic ties between the two countries and, subsequently, the introduction of EU sanctions against Russia. In connection with the sanctions against Russia periodically introduced in recent decades by the European Union, the role of Russia and its popularity in the eyes of the younger generation is gradually losing. The Russian language as a school subject is becoming prestigious among young people. During the period of decline in diplomatic relations, a certain gap has formed in the scientific and methodological support of the process of teaching Russian as a foreign language. The composition of teachers has changed, a number of textbooks are outdated, and new ones have not been published. The emergence of new, interactive technologies in teaching foreign languages was not adequately reflected in the development of curricula and programs for teaching Russian as a foreign language. According to statistics, in the 2017 school year in the Federal Republic of Germany, 111,185 students of secondary schools studied the Russian language. Despite the fact that the number of students studying Russian in German schools has decreased by 9.9% compared to the 2015 academic year, Russian remains in fifth place after English, French, Latin and Spanish. As noted in the press service of the Permanent Conference of Ministers of the Federal Lands for Education and Culture (Kultusministerkonferenz), about 130 thousand students study Russian in German schools every year, which is slightly less than 1.5 percent of about 9 million students across the country. In addition, in a number of educational institutions, the teaching of the Russian language is carried out as part of extracurricular education (elective courses, circles, associations). In the curriculum of German-speaking schools a small number of study hours is allocated for the study of the Russian language, which is much less than for French and English. It is believed that a graduate of a comprehensive school should speak a foreign language at a level not lower than B1. However, in fact, there are not enough hours allocated for a full-fledged study of the Russian language, therefore, in order for a graduate of a school or gymnasium to be able to speak Russian fluently, additional classes are required as part of elective courses. In the mid-1990s, in connection with the influx of a large number of Russian-speaking emigrants with children to Germany, the so-called European schools were opened in several cities of the country, the purpose of which was to integrate Russian-speaking children into German society. Education in these schools was carried out in German and Russian, starting from the first grade (bilingual schools), and, as a rule, English was studied as a foreign language. Teachers of such schools are often native speakers - immigrants from Russia with higher philological or pedagogical education who provide training on a voluntary basis, or as part of individual social programs. At the same time, a third of the students of European schools are children from indigenous German families. Higher education institutions have also recently experienced a decline in the number of students studying the Russian language, which is associated with a decreasing demand for Russian language teachers in German gymnasiums. Most students in Germany study in master's philological programs, which makes it possible in the future to defend a candidate's dissertation. Russian as a foreign language is studied by students of law, economics, medicine, and science departments, as well as in technical universities and engineering institutions. This is due to the fact that some students of these specialties associate the Russian language with a prospect for future professional activity. Today, the problem of the Russian language is being solved at the state level, with the support of the government. So, international student exchange programs, teacher exchange programs are being developed, school and youth exchanges are being organized, various conferences for Russian language teachers in German schools are being held to improve their qualifications, as well as internships are being organized in Russia and distance learning courses in Russian are being developed. In turn, Russia is also extremely interested in promoting Russian culture and language in Western countries, including Germany. In connection with the foregoing, the problem of popularizing the study of the Russian language in German schools becomes especially relevant.</t>
  </si>
  <si>
    <t>[Bezukladnikov, K. E.] Perm State Humanitarian &amp; Pedag Univ, Dept Methods Teaching Foreign Languages, Perm, Russia; [Kruze, B. A.] Perm State Humanitarian Pedag Univ, Dept Educ &amp; Psychol, Perm, Russia; [Kruze, B. A.] Perm State Humanitarian Pedag Univ, Dept Foreign Language Educ, Perm, Russia; [Zhigalev, B. A.] Univ Nizhniy Novgorod, Linguist, Nizhnii Novgorod, Russia; [Shelyakin, A., V] Perm State Humanitarian &amp; Pedag Univ, Perm, Russia</t>
  </si>
  <si>
    <t>Perm State Humanitarian Pedagogical University; Perm State Humanitarian Pedagogical University; Perm State Humanitarian Pedagogical University; Lobachevsky State University of Nizhni Novgorod; Perm State Humanitarian Pedagogical University</t>
  </si>
  <si>
    <t>Bezukladnikov, KE (corresponding author), Perm State Humanitarian &amp; Pedag Univ, Dept Methods Teaching Foreign Languages, Perm, Russia.</t>
  </si>
  <si>
    <t>stantin.bezukladnikov@gmail.com; bkruze@gmail.com; zhigalev@lunn.ru; shelyakin@pspu.ru</t>
  </si>
  <si>
    <t>Kruze, Boris/HLX-5865-2023</t>
  </si>
  <si>
    <t>Kruze, Boris/0000-0001-6303-4097</t>
  </si>
  <si>
    <t>TOMSK STATE UNIV</t>
  </si>
  <si>
    <t>TOMSK</t>
  </si>
  <si>
    <t>LENIN AVE, 36, TOMSK, 634050, RUSSIA</t>
  </si>
  <si>
    <t>1999-6195</t>
  </si>
  <si>
    <t>2311-3235</t>
  </si>
  <si>
    <t>YAZYK JULT</t>
  </si>
  <si>
    <t>Yazyk Kult.</t>
  </si>
  <si>
    <t>10.17223/19996195/50/12</t>
  </si>
  <si>
    <t>Language &amp; Linguistics</t>
  </si>
  <si>
    <t>OO8UX</t>
  </si>
  <si>
    <t>WOS:000587650800001</t>
  </si>
  <si>
    <t>Cuminatto, C; Baines, R; Drugan, J</t>
  </si>
  <si>
    <t>Cuminatto, Claire; Baines, Roger; Drugan, Joanna</t>
  </si>
  <si>
    <t>Employability as an ethos in translator and interpreter training</t>
  </si>
  <si>
    <t>INTERPRETER AND TRANSLATOR TRAINER</t>
  </si>
  <si>
    <t>Employability; ethics; interpreting; translation; professional practice; transferable skills</t>
  </si>
  <si>
    <t>'Employability' is now a key term in university strategies in the UK and increasingly across Europe. Pressure to implement such strategies can lead to bolted-on rather than embedded activities within curricula. This paper argues that employability should be an embedded ethos, particularly for translation and interpreting courses. Employability can be addressed effectively by using real-world applications of learning, to enrich the discipline but also to provide distinct types of intellectually stimulating content. The University of East Anglia (UEA) has a long history of this approach. We outline UEA case studies of effective practice at Masters and undergraduate level, including students working for real clients. Such an endeavour poses logistical and ethical challenges: how can we integrate real-world contexts without taking work away from professionals? This issue can be unwisely ignored or a source of academics' reluctance to engage in such activities. Using original data from a recent alumni survey and semi-structured interviews, we map the outcomes of such an ethos and ask whether engaging in real-world oriented activities as students affects the professional paths of alumni.</t>
  </si>
  <si>
    <t>[Cuminatto, Claire; Baines, Roger; Drugan, Joanna] Univ East Anglia, Sch Polit Philosophy Language &amp; Commun Studies, Norwich, Norfolk, England</t>
  </si>
  <si>
    <t>University of East Anglia</t>
  </si>
  <si>
    <t>Cuminatto, C (corresponding author), Univ East Anglia, Sch Polit Philosophy Language &amp; Commun Studies, Norwich, Norfolk, England.</t>
  </si>
  <si>
    <t>c.cuminatto@uea.ac.uk</t>
  </si>
  <si>
    <t>Drugan, Joanna/0000-0001-5632-3966; Baines, Roger/0000-0002-3016-6533</t>
  </si>
  <si>
    <t>1750-399X</t>
  </si>
  <si>
    <t>1757-0417</t>
  </si>
  <si>
    <t>INTERPRET TRANSL TRA</t>
  </si>
  <si>
    <t>Interpret. Transl. Train.</t>
  </si>
  <si>
    <t>2-3</t>
  </si>
  <si>
    <t>10.1080/1750399X.2017.1350899</t>
  </si>
  <si>
    <t>FP1BF</t>
  </si>
  <si>
    <t>Green Accepted</t>
  </si>
  <si>
    <t>WOS:000417344300003</t>
  </si>
  <si>
    <t>DUFF, PA</t>
  </si>
  <si>
    <t>AN ETHNOGRAPHY OF COMMUNICATION IN IMMERSION CLASSROOMS IN HUNGARY</t>
  </si>
  <si>
    <t>TESOL QUARTERLY</t>
  </si>
  <si>
    <t>QUALITATIVE RESEARCH TRADITIONS; LANGUAGE SOCIALIZATION</t>
  </si>
  <si>
    <t>This study investigates the interface of recent macro- and microlevel changes in Hungary by examining transformations in educational discourse in the context of history lessons at secondary schools with English immersion (dual-language, or DL) programs. The macrolevel changes are linked to sociopolitical transformations in the late 1980s and the rejection of Soviet-oriented policies and the discourse of authoritarianism. Parallel microlevel changes have also surfaced in the innovative English-medium sections of some experimental DL schools. These changes have come about with the breakdown of a traditional, very demanding genre of oral assessment known as the feleles (recitation) and its replacement by short student lectures and other, more open-ended discussion activities. This ethnographic study explores the discursive constitution of English-medium classrooms and the socialization of students attending one progressive Eastern European secondary school into the use of a foreign language to discuss historical material. The research provides a contextualized analysis of classroom discourse practices by examining some of the sociocultural, linguistic, and academic knowledge structures that are integral to and instilled within one curricular area and school system in the wake of political and educational 1 reform.</t>
  </si>
  <si>
    <t>DUFF, PA (corresponding author), UNIV BRITISH COLUMBIA, VANCOUVER, BC, CANADA.</t>
  </si>
  <si>
    <t>0039-8322</t>
  </si>
  <si>
    <t>1545-7249</t>
  </si>
  <si>
    <t>TESOL QUART</t>
  </si>
  <si>
    <t>Tesol Q.</t>
  </si>
  <si>
    <t>FAL</t>
  </si>
  <si>
    <t>10.2307/3588073</t>
  </si>
  <si>
    <t>Education &amp; Educational Research; Linguistics</t>
  </si>
  <si>
    <t>RT747</t>
  </si>
  <si>
    <t>WOS:A1995RT74700005</t>
  </si>
  <si>
    <t>Wilcox, E</t>
  </si>
  <si>
    <t>Wilcox, Emily</t>
  </si>
  <si>
    <t>When Folk Dance Was Radical: Cold War Yangge, World Youth Festivals , and Overseas Chinese Leftist Culture in the 1950s and 1960s</t>
  </si>
  <si>
    <t>CHINA PERSPECTIVES</t>
  </si>
  <si>
    <t>Chinese folk dance; World Festivals of Youth and Students (World Youth Festivals); global Cold War; Overseas Chinese; Sinophone socialism; Hong Kong; Southeast Asia; anti-communism; Eastern Europe; PRC history</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</si>
  <si>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t>
  </si>
  <si>
    <t>[Wilcox, Emily] Univ Michigan, Modern Chinese Studies, 202 South Thayer St Suite 5159, Ann Arbor, MI 48104 USA</t>
  </si>
  <si>
    <t>University of Michigan System; University of Michigan</t>
  </si>
  <si>
    <t>Wilcox, E (corresponding author), Univ Michigan, Modern Chinese Studies, 202 South Thayer St Suite 5159, Ann Arbor, MI 48104 USA.</t>
  </si>
  <si>
    <t>eewilcox@umich.edu</t>
  </si>
  <si>
    <t>Lieberthal-Rogel Center for Chinese Studies; Confucius Institute at the University of Michigan</t>
  </si>
  <si>
    <t>This research was funded by grants from the Lieberthal-Rogel Center for Chinese Studies and the Confucius Institute at the University of Michigan. Writing was made possible by a sabbatical from the University of Michigan Department of Asian Languages and Cultures. Library resources and archives were provided by the International Institute of Social History in Amsterdam, the National Library Board of Singapore, and the University of Michigan Asia Library. For ideas and feedback on this essay, I am grateful for discussions with Letty Chen, Elizabeth Chan, Kevin Wong, and Joanna Lee Hoi-yin, as well as written comments from two anonymous reviewers.</t>
  </si>
  <si>
    <t>FRENCH CENTRE RESEARCH CONTEMPORARY CHINA</t>
  </si>
  <si>
    <t>CLEAR WATER BAY</t>
  </si>
  <si>
    <t>RM 3029, ACADEMIC BLDG, HONG KONG UNIV SCI &amp; TECHNOLOGY, CLEAR WATER BAY, N T 00000, HONG KONG</t>
  </si>
  <si>
    <t>2070-3449</t>
  </si>
  <si>
    <t>1996-4617</t>
  </si>
  <si>
    <t>CHINA PERSPECT</t>
  </si>
  <si>
    <t>China Perspect.</t>
  </si>
  <si>
    <t>MJ0RZ</t>
  </si>
  <si>
    <t>WOS:000547804700009</t>
  </si>
  <si>
    <t>Abazi-Bexheti, L; Kadriu, A; Apostolova-Trpkovska, M; Jajaga, E; Abazi-Alili, H</t>
  </si>
  <si>
    <t>Abazi-Bexheti, Lejla; Kadriu, Arbana; Apostolova-Trpkovska, Marika; Jajaga, Edmond; Abazi-Alili, Hyrije</t>
  </si>
  <si>
    <t>LMS Solution: Evidence of Google Classroom Usage in Higher Education</t>
  </si>
  <si>
    <t>BUSINESS SYSTEMS RESEARCH JOURNAL</t>
  </si>
  <si>
    <t>e-learning; LMS; learning content; HE; Google Classroom; LMS usage</t>
  </si>
  <si>
    <t>LEARNING MANAGEMENT-SYSTEMS</t>
  </si>
  <si>
    <t>Background: Learning Management Systems (LMS) represent one of the main technology to support learning in HE institutions. However, every educational institution differs in its experience with the usage of these systems. South East European University's LMS experience is longer than a decade. From last year SEE University is adopting Google Classroom (GC) as an LMS solution. Objectives: Identifying factors which encourage LMS activities, with special emphasis on SEEU, might be of crucial importance for Higher Education academic leaders as well as software developers who design tools related to fostering LMS. Methods/Approach: This paper introduces new approach of investigating the usage of LMS, i.e. identifying the determinants of increasing usage of LMS activities, by conducting empirical analysis for the case of SEEU. We apply appropriate estimation technique such as OLS methodology. Results: Using SEEU Usage Google Classroom Report &amp; Analysis Data for spring semester (2016-2017) and winter semester (2017-2018) SUGCR dataset 2017, we argue that (i) LMS activities are affected by demographic characteristics and (ii) the students' LMS usage is affected by level and resources of instructors' LMS usage. Conclusions: The empirical results show positive relationship between student and instructors' LMS usage.</t>
  </si>
  <si>
    <t>[Abazi-Bexheti, Lejla] South East European Univ, Fac Contemporary Sci &amp; Technol, Tetovo, Macedonia; [Kadriu, Arbana; Apostolova-Trpkovska, Marika] South East European Univ, Tetovo, Macedonia; [Jajaga, Edmond] Univ Business &amp; Technol, Dept Comp Engn, Pristina, Kosovo; [Abazi-Alili, Hyrije] CERGE EI, Prague, Czech Republic</t>
  </si>
  <si>
    <t>Charles University Prague; Czech Academy of Sciences; Economics Institute of the Czech Academy of Sciences</t>
  </si>
  <si>
    <t>Abazi-Bexheti, L (corresponding author), South East European Univ, Fac Contemporary Sci &amp; Technol, Tetovo, Macedonia.</t>
  </si>
  <si>
    <t>l.abazi@seeu.edu.mk; edmond.jajaga@ubt-uni.net; h.abazi@seeu.edu.mk; a.kadriu@seeu.edu.mk; m.apostolova@seeu.edu.mk</t>
  </si>
  <si>
    <t>Jajaga, Edmond/0000-0003-1833-5856</t>
  </si>
  <si>
    <t>DE GRUYTER POLAND SP ZOO</t>
  </si>
  <si>
    <t>BOGUMILA ZUGA 32A STR., 01-811 WARSAW, POLAND</t>
  </si>
  <si>
    <t>1847-8344</t>
  </si>
  <si>
    <t>1847-9375</t>
  </si>
  <si>
    <t>BUS SYST RES J</t>
  </si>
  <si>
    <t>Bus. Syst. Res. J.</t>
  </si>
  <si>
    <t>10.2478/bsrj-2018-0003</t>
  </si>
  <si>
    <t>Business</t>
  </si>
  <si>
    <t>GE1LM</t>
  </si>
  <si>
    <t>Green Submitted, Green Published, gold</t>
  </si>
  <si>
    <t>WOS:000430978100003</t>
  </si>
  <si>
    <t>Moroz, DV; Moroz, S</t>
  </si>
  <si>
    <t>Moroz, Dr Volodymyr; Moroz, Svitlana</t>
  </si>
  <si>
    <t>DISTANCE LEARNING AND FACE-TO-FACE LEARNING: STUDENT PERCEPTION OF QUALITY ASSURANCE AND PROSPECTS FOR IMPROVEMENT IN EDUCATION MANAGEMENT TECHNOLOGIES</t>
  </si>
  <si>
    <t>TURKISH ONLINE JOURNAL OF DISTANCE EDUCATION</t>
  </si>
  <si>
    <t>Distance education; questionnaire of students; higher education quality; education management; distance education instruments</t>
  </si>
  <si>
    <t>Global challenges are an objective factor influencing the development of socio-economic and socio-political subsystems of society. The influence of this factor is not uniform, causing a different impact on every social activity sphere. The actualization of challenge to people's health risk, determined by the widespread of the COVID-19 infection in 2020, has become the cause of changes in modes of operation for most of social institutes, including that of education. To implement the national governments' decisions concerning prevention of population's infecting with COVID-19, the administrations of most European universities have refrained from teaching educational programs in the face-to-face mode and adopted the decision of applying the distance form of training. This forced step by the universities has determined the raise in stakeholders' interest in the problematics of the quality of education obtained through the distance mode of higher education. In their attempt to provide the answer concerning the potential of the distance form of training in ensuring education quality, the authors of this article have conducted a poll of 544 students from higher education establishments of Eastern Ukraine. The answers obtained were analyzed by the following aspects: comparing education quality depending on the mode of obtaining it; perspectives of applying the distance form of education at each stage of higher education; efficiency of applying the distance training instruments in the training process. On the results of analyzing the respondents' answers, recommendations and conclusions as to the state of distance education and the perspectives of its development were formulated. Besides, the article offers a classification of distance education instruments and proposes recommendations concerning their application in the training process. The article's content will be of interest not only for specialists working at agencies that ensure quality of higher education, but also for stakeholders and administrations of the universities that are planning to raise the level of their presence at the education services market on account of implementing the distance training's potentials.</t>
  </si>
  <si>
    <t>[Moroz, Dr Volodymyr] Natl Tech Univ, Kharkiv Polytech Inst, Dept Sociol &amp; Publ Adm, Kharkiv, Ukraine; [Moroz, Svitlana] Natl Univ Civil Protect Ukraine, Training Res &amp; Prod Ctr, Kharkiv, Ukraine; [Moroz, Svitlana] Natl Univ Civil Protect Ukraine, Training Res &amp; Prod Ctr, 94 Chernyshevska Str, UA-61023 Kharkiv, Ukraine</t>
  </si>
  <si>
    <t>Ministry of Education &amp; Science of Ukraine; National Technical University Kharkiv Polytechnic Institute; National University of Civil Defence of Ukraine; National University of Civil Defence of Ukraine</t>
  </si>
  <si>
    <t>Moroz, S (corresponding author), Natl Univ Civil Protect Ukraine, Training Res &amp; Prod Ctr, 94 Chernyshevska Str, UA-61023 Kharkiv, Ukraine.</t>
  </si>
  <si>
    <t>ra.ekma@gmail.com</t>
  </si>
  <si>
    <t>ANADOLU UNIV</t>
  </si>
  <si>
    <t>ESKISEHIR</t>
  </si>
  <si>
    <t>INST FINE ARTS, ESKISEHIR, 26470, TURKEY</t>
  </si>
  <si>
    <t>1302-6488</t>
  </si>
  <si>
    <t>TURK ONLINE J DISTAN</t>
  </si>
  <si>
    <t>Turk. Online J. Distance Educ.</t>
  </si>
  <si>
    <t>OCT</t>
  </si>
  <si>
    <t>5K5JC</t>
  </si>
  <si>
    <t>WOS:000869761400010</t>
  </si>
  <si>
    <t>Simonyan, RH; Slutskin, LN</t>
  </si>
  <si>
    <t>Simonyan, R. H.; Slutskin, L. N.</t>
  </si>
  <si>
    <t>COMPARATIVE ANALYSIS OF STUDENTS' COLLECTIVE CONSCIOUSNESS IN THE RUSSIA-EU AND RUSSIA-CHINA BORDER REGIONS: MATHEMATICAL MODELLING</t>
  </si>
  <si>
    <t>BALTIC REGION</t>
  </si>
  <si>
    <t>regional studies; regional consciousness; border regions; active social groups; sociological surveys; logit models; asymmetry</t>
  </si>
  <si>
    <t>Given the unique diversity of Russian regions, regional studies are becoming particularly important for ensuring the stability and development of Russia. There is an extensive body of literature on the economic and social characteristics of Russian regions, their types and ranking whereas the study of collective consciousness requires further attention. It is the collective consciousness that shapes human activity, the results of which largely determine the development of countries and their regions. The authors study the spiritual sphere of regions, the inner world of people, who are human capital. This study is particularly important in relation to Russian youth, who have become one of the most active social groups. The public demand for the analysis of collective consciousness has been constantly growing. The authors argue that there are regional differences in collective consciousness, which are manifested most prominently in the comparison of eastern and western regions. The growing intensity of interaction between Europe and Asia makes the comparison of the western and eastern border regions of Russia particularly important from the geopolitical point of view. The authors employ the principles of an emerging scientific direction, border regional studies, for a comparative analysis of the collective consciousness of students from two border regions located on the Russia-European Union and Russia-China borders. The authors present the results of the survey they conducted in the Immanuel Kant Baltic Federal University (Kaliningrad) and Amur State University (Blagoveshchensk). They examine the sociological phenomenon of 'regional consciousness' and substantiate the criteria for selecting the objects of research. It is the first time in sociology that logistic regression models reflecting the main characteristics of regional consciousness have been built. The article aims to confirm the multiplicity of types of regional consciousness and to demonstrate that in the socially homogeneous group, Russian graduate students, there are still regional differences even in the generally similar assessments of the ongoing social processes.</t>
  </si>
  <si>
    <t>[Simonyan, R. H.] MGIMO Univ, Moscow State Inst Int Relat, Minist Foreign Affairs Russian Federat, Ctr European Studies, 76 Vernadskogo Pr, Moscow 119454, Russia; [Simonyan, R. H.; Slutskin, L. N.] Russian Acad Sci, Inst Econ, 32 Nahimovsky Pr, Moscow 117218, Russia</t>
  </si>
  <si>
    <t>MGIMO University; Russian Academy of Sciences; Institute of Economics, Russian Academy of Sciences</t>
  </si>
  <si>
    <t>Simonyan, RH (corresponding author), MGIMO Univ, Moscow State Inst Int Relat, Minist Foreign Affairs Russian Federat, Ctr European Studies, 76 Vernadskogo Pr, Moscow 119454, Russia.;Simonyan, RH (corresponding author), Russian Acad Sci, Inst Econ, 32 Nahimovsky Pr, Moscow 117218, Russia.</t>
  </si>
  <si>
    <t>sim@isras.ru; levslutskin@yandex.ru</t>
  </si>
  <si>
    <t>IMMANUEL KANT BALTIC FEDERAL UNIV</t>
  </si>
  <si>
    <t>KALININGRAD</t>
  </si>
  <si>
    <t>UL A NEVSKOGO, 14, KAB 500, KALININGRAD, 236041, RUSSIA</t>
  </si>
  <si>
    <t>2079-8555</t>
  </si>
  <si>
    <t>2310-0524</t>
  </si>
  <si>
    <t>BALT REG</t>
  </si>
  <si>
    <t>Balt. Reg.</t>
  </si>
  <si>
    <t>10.5922/2079-8555-2020-2-3</t>
  </si>
  <si>
    <t>NO5ZK</t>
  </si>
  <si>
    <t>WOS:000569569100003</t>
  </si>
  <si>
    <t>Bezukladnikov, KE; Parnikova, GM</t>
  </si>
  <si>
    <t>Bezukladnikov, K. E.; Parnikova, G. M.</t>
  </si>
  <si>
    <t>Features of learning a foreign language of Yakut-Russian bilinguals</t>
  </si>
  <si>
    <t>foreign language; specifics of learning; national-Russian bilinguals; indigenous peoples of Yakutia; students of non-linguistic specialities</t>
  </si>
  <si>
    <t>CONTEXT</t>
  </si>
  <si>
    <t>Yakutia is the largest subject of the Russian Federation in terms of territory, its population is notable for its heterogeneity and multinational composition. The indigenous people of the region include the Yakuts, as well as representatives of the indigenous minorities of the north. The overwhelming majority of students are national-Russian bilinguals, whose native language is Yakut. The language policy of Yakutia is characterized by the natural Yakut-Russian bilingualism of its native inhabitants. Education plays a leading role in the development and preservation of multilingualism. Knowledge of Russian, native and foreign languages is a stimulus and a means of forming students' linguistic thinking On the territory of the northern region there are active processes of the formation of a competitive market, industrial development of the Arctic and sub-Arctic territories, which today cannot be imagined without the participation of foreign partners and investors. Due to the favorable geopolitical position of the republic, both European and Eastern foreign languages are being studied. There are fears that the active industrial development of Yakutia, including its Arctic Zone, by Russian and foreign companies may lead to the loss of the identity of the indigenous peoples of the northern region and the loss of their national identity. The relevance of the study is confirmed by the need to preserve and develop human capital within implementation of largescale national projects. The aim of the study is to improve the quality of teaching a foreign language to the national-Russian bilinguals of Yakutia in the constantly changing conditions of the development of Russian society. Research objectives: study and analyze the array of theoretical domestic and foreign research on the issues of interest to us; identify groups of features inherent in students from the indigenous peoples of Yakutia in the study of a foreign language; fill the content of foreign language education with a national-regional component; carry out the selection of forms, methods, means, techniques of teaching a foreign language based on the characteristics of northerners. In the terminological field of linguodidactics, the concept of ethnomethodics has been introduced, which means the mastery of the language and culture of the country of the foreign language being studied by taking into account and displaying in the content of foreign language education the specific features of the contingent of students representing the indigenous population of one or another subject of the Russian Federation, their mentality, national culture and traditions. The positive experience can be multiplied and disseminated in other national subjects of the Russian Federation. As a part of the research, a number of features of the Yakut-Russian bilinguals were modified to the existing ones: phonetic (difficulties in pronouncing hissing sounds, reduction of sounds, brevity and length of vowel sounds, presence of diphthongs); perceptual (the process of perception is carried out through images; perception of a new phenomenon with an already existing example from reality, hierarchical processing of information); emotional and behavioral (inertia, emotional closeness, preference for teamwork, passive behavioral model). The formulated features affect the process of mastering a foreign language and the ways of interaction between subjects of the university educational process, and, therefore, should be taken into account when designing a regional foreign language education and filling its content. The presence of a national-regional component in the content of the main professional educational programs of non-linguistic specialties within the framework of courses related to the study of a foreign language is explained by the desire of teachers to introduce students to future professional activities through the academic discipline being studied. In Yakutia a large number of deposits of natural resources and minerals are being developed and mined, which is attractive to foreign investors: large-scale measures are being taken on the territory of the region for the strategic development of the Far East and Russia as a whole. In these conditions, knowledge of foreign languages, including eastern ones, is becoming more and more popular. Flora and fauna of the northern republic is unique and unparalleled in the world, which attracts a significant number of research scientists and tourists. The extreme climatic conditions of Yakutia are widely known beyond its borders, and adaptation of the human body to such conditions is also of great scientific and practical interest abroad. Thus, the region dictates and determines the demand of society for graduates of a non-linguistic profile with knowledge of a foreign language. The main emphasis in teaching a foreign language for students of nonlinguistic specialties is placed on professionally oriented texts, containing a national-regional component, and a situation whose task is to model the future professional activity of a specialist with knowledge of a foreign language: a builder, an economist, a mining engineer, a doctor, a biologist, etc. Conventionally, modelled situations typical for a non-linguistic university located in Yakutia are divided into two large groups: demonstrating the real capabilities of the northern region for foreign partners; considering the cultural heritage and traditions of the republic. Prospects for the work consist in the development of scientific and theoretical foundations for the formation of foreign language competence from the standpoint of modern approaches to education in the context of the shift in the vector of international contacts in Yakutia to the east and acceleration of relations with the countries of the Asia-Pacific region.</t>
  </si>
  <si>
    <t>[Bezukladnikov, K. E.] Perm State Humanitarian Pedag Univ, Perm, Russia; [Parnikova, G. M.] North Eastern Fed Univ, Yakutsk, Russia</t>
  </si>
  <si>
    <t>Perm State Humanitarian Pedagogical University; North-Eastern Federal University in Yakutsk</t>
  </si>
  <si>
    <t>Bezukladnikov, KE (corresponding author), Perm State Humanitarian Pedag Univ, Perm, Russia.</t>
  </si>
  <si>
    <t>konstantin.bezukladnikov@gmail.com; allerigor@yandex.ru</t>
  </si>
  <si>
    <t>Parnikova, Galina/C-6411-2019</t>
  </si>
  <si>
    <t>10.17223/19996195/55/11</t>
  </si>
  <si>
    <t>XC0KJ</t>
  </si>
  <si>
    <t>WOS:000721708400011</t>
  </si>
  <si>
    <t>Roberts, K</t>
  </si>
  <si>
    <t>Roberts, Ken</t>
  </si>
  <si>
    <t>Youth mobilisations and political generations: young activists in political change movements during and since the twentieth century</t>
  </si>
  <si>
    <t>JOURNAL OF YOUTH STUDIES</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</si>
  <si>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</si>
  <si>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</si>
  <si>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</si>
  <si>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</si>
  <si>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</si>
  <si>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</si>
  <si>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</si>
  <si>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</si>
  <si>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1367-6261</t>
  </si>
  <si>
    <t>1469-9680</t>
  </si>
  <si>
    <t>J YOUTH STUD</t>
  </si>
  <si>
    <t>J. Youth Stud.</t>
  </si>
  <si>
    <t>SEP 14</t>
  </si>
  <si>
    <t>10.1080/13676261.2015.1020937</t>
  </si>
  <si>
    <t>Social Sciences, Interdisciplinary</t>
  </si>
  <si>
    <t>CN0TB</t>
  </si>
  <si>
    <t>WOS:000358125400001</t>
  </si>
  <si>
    <t>Cromely, EK; Bilokur, B</t>
  </si>
  <si>
    <t>In their own voices: integrating foreign-language texts in regional geography courses</t>
  </si>
  <si>
    <t>JOURNAL OF GEOGRAPHY IN HIGHER EDUCATION</t>
  </si>
  <si>
    <t>regional geography; active learning; language instruction; texts</t>
  </si>
  <si>
    <t>CURRICULUM</t>
  </si>
  <si>
    <t>This paper reports on the potential for introducing alternative perspectives in undergraduate geography courses that focus on world regions by having students read and discuss simple texts illustrating geographic themes that have been drawn from primary sources published in a language used in the region. Possibilities for incorporating foreign language instruction into the regional geography course are discussed through specific examples of syllabus design, text selection, class activities and evaluations for Geography 253 (Russia and Eastern Europe) taught during the Fall Semester, 1995 and 1997, at the University of Connecticut.</t>
  </si>
  <si>
    <t>Univ Connecticut, Dept Geog, Storrs, CT 06269 USA</t>
  </si>
  <si>
    <t>University of Connecticut</t>
  </si>
  <si>
    <t>Cromely, EK (corresponding author), Univ Connecticut, Dept Geog, U-148,354 Mansfield Rd, Storrs, CT 06269 USA.</t>
  </si>
  <si>
    <t>CARFAX PUBLISHING</t>
  </si>
  <si>
    <t>BASINGSTOKE</t>
  </si>
  <si>
    <t>RANKINE RD, BASINGSTOKE RG24 8PR, HANTS, ENGLAND</t>
  </si>
  <si>
    <t>0309-8265</t>
  </si>
  <si>
    <t>J GEOGR HIGHER EDUC</t>
  </si>
  <si>
    <t>J. Geogr. High. Educ.</t>
  </si>
  <si>
    <t>10.1080/03098269985272</t>
  </si>
  <si>
    <t>Education &amp; Educational Research; Geography</t>
  </si>
  <si>
    <t>257FB</t>
  </si>
  <si>
    <t>WOS:000083770900004</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</si>
  <si>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</si>
  <si>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</si>
  <si>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</si>
  <si>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</si>
  <si>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</si>
  <si>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</si>
  <si>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</si>
  <si>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</si>
  <si>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</si>
  <si>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</si>
  <si>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</si>
  <si>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</si>
  <si>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</si>
  <si>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</si>
  <si>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</si>
  <si>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0888-3254</t>
  </si>
  <si>
    <t>1533-8371</t>
  </si>
  <si>
    <t>E EUR POLIT SOC</t>
  </si>
  <si>
    <t>East Eur. Polit. Soc.</t>
  </si>
  <si>
    <t>10.1177/0888325420937791</t>
  </si>
  <si>
    <t>JUN 2021</t>
  </si>
  <si>
    <t>Area Studies; Political Science</t>
  </si>
  <si>
    <t>Area Studies; Government &amp; Law</t>
  </si>
  <si>
    <t>WC1HH</t>
  </si>
  <si>
    <t>WOS:000657980800001</t>
  </si>
  <si>
    <t>Song, YC</t>
  </si>
  <si>
    <t>Song Yicai</t>
  </si>
  <si>
    <t>THE DEVELOPMENT OF 20 CENTURY REALISTIC OIL PAINTING IN CHINA</t>
  </si>
  <si>
    <t>VESTNIK SANKT-PETERBURGSKOGO UNIVERSITETA-ISKUSSTVOVEDENIE</t>
  </si>
  <si>
    <t>Xu Beihong; K. M. Maksimov; China; oil painting; realism; visual arts education; educational institutions; Academy of Fine Arts</t>
  </si>
  <si>
    <t>This article analyses a new period in the methods of teaching the fine arts in China at the Central Academy of Fine Arts which, in the mid-twentieth century, began to intensify. Numerous representatives of artistic figures during this period came to China from the Soviet Union and the socialist countries of Eastern Europe. Soviet masters were invited to China to establish courses, creating conditions for the systematic development of realistic painting techniques. Particular attention is paid here to the Soviet artist K. Maksimov's educational activities. With a particularly logical and effective method of teaching oil painting, he made a significant contribution to the development of Chinese artists' systemic approach to realism. The consistent process of realism's influence in Chinese art is also considered in the context of the educational activities of such significant artists of this school as Xu Beihong, Wu Zuoren and others. Analysis of K. M. Maksimov's students' works presented at the exhibition of graduates of his course, allows one to conclude that a the artist's pedagogical activities had a special historical significance for China. The author of the article concludes that it was only the hard work and diligence of Maksimov's students which enabled a quick response of the Academy of Arts to the necessity of educating a new type of Chinese artist which was, from beginning of the 1980s, to dictate reform and a policy of openness. Refs 5. Figs 9.</t>
  </si>
  <si>
    <t>[Song Yicai] Stroganov Moscow State Univ Arts &amp; Ind, 9 Volokolamskoye Sh, Moscow 125080, Russia</t>
  </si>
  <si>
    <t>Song, YC (corresponding author), Stroganov Moscow State Univ Arts &amp; Ind, 9 Volokolamskoye Sh, Moscow 125080, Russia.</t>
  </si>
  <si>
    <t>ST PETERSBURG UNIV PRESS</t>
  </si>
  <si>
    <t>ST PETERSBURG</t>
  </si>
  <si>
    <t>6TH LINE VO, 11, ST PETERSBURG, 199004, RUSSIA</t>
  </si>
  <si>
    <t>2221-3007</t>
  </si>
  <si>
    <t>2542-2243</t>
  </si>
  <si>
    <t>VESTN ST PETER U-ISK</t>
  </si>
  <si>
    <t>Vestn. St.-Petersbg. Univ.-Iskusstv.</t>
  </si>
  <si>
    <t>10.21638/11701/spbu15.2016.203</t>
  </si>
  <si>
    <t>FJ5SQ</t>
  </si>
  <si>
    <t>WOS:000412813400003</t>
  </si>
  <si>
    <t>Light, D; Phinnemore, D</t>
  </si>
  <si>
    <t>Teaching 'transition' in Central and Eastern Europe through fieldwork</t>
  </si>
  <si>
    <t>Central and Eastern Europe; transition; Romania; fieldwork</t>
  </si>
  <si>
    <t>Since 1989 the former communist countries of Central and Eastern Europe have been in a state of 'transition' to a market economy and pluralist democracy. However, despite the increasing academic interest in the region, teaching about transition to undergraduates is a subject which has received little attention. This paper identifies some of the particular challenges and problems of teaching about transition in post-communist countries, particularly the lack of awareness of the region's communist past among many students, It also reports the development of a module designed to teach about transition in Romania primarily through fieldwork. The content of the module and examples of teaching activities are presented.</t>
  </si>
  <si>
    <t>Liverpool Hope Univ Coll, Environm &amp; Biol Studies Dept, Liverpool L16 9JD, Merseyside, England; Liverpool Hope Univ Coll, Int Studies Dept, Liverpool L16 9JD, Merseyside, England</t>
  </si>
  <si>
    <t>Liverpool Hope University; Liverpool Hope University</t>
  </si>
  <si>
    <t>Light, D (corresponding author), Liverpool Hope Univ Coll, Environm &amp; Biol Studies Dept, Hope Pk, Liverpool L16 9JD, Merseyside, England.</t>
  </si>
  <si>
    <t>CARFAX PUBL CO</t>
  </si>
  <si>
    <t>PO BOX 25, ABINGDON, OXFORDSHIRE, ENGLAND OX14 3UE</t>
  </si>
  <si>
    <t>JUL</t>
  </si>
  <si>
    <t>10.1080/03098269885895</t>
  </si>
  <si>
    <t>ZZ981</t>
  </si>
  <si>
    <t>WOS:000074788800003</t>
  </si>
  <si>
    <t>Robert, P; Saar, E</t>
  </si>
  <si>
    <t>Robert, Peter; Saar, Ellu</t>
  </si>
  <si>
    <t>Learning and Working: The Impact of the 'Double Status Position' on the Labour Market Entry Process of Graduates in CEE Countries</t>
  </si>
  <si>
    <t>EUROPEAN SOCIOLOGICAL REVIEW</t>
  </si>
  <si>
    <t>HIGHER-EDUCATION; FULL-TIME; STUDENTS; PARTICIPATION; TRANSITION; SCHOOL</t>
  </si>
  <si>
    <t>The school to work transition in Central and Eastern Europe is a highlighted research topic because of the market transformation. The article investigates graduates from tertiary education from the perspective of their human capital investments, labelled as 'double status position' when students study and work at the same time and acquire work experience during their studies. The article distinguishes two forms of this activity: study-related and non-study-related work. Data used in the article come from recently available data sets, which surveyed respondents who had graduated from tertiary education five years prior to the projects. A broad range of Central and Eastern European countries are analysed in this study. The data contain retrospective information on studies, work activities undertaken while studying, as well as on parental education. Two research questions are studied in the article. First, the salience of the double status position is compared. Second, the influence of work activity during study on entry into the labour force is investigated using two dependent variables: the length of time graduates needed to find a job and the quality of the first job in terms of a good match between education and work. Multivariate regression models are applied to study the research questions. Results reveal that the occurrence of double status positions for graduates is in line with institutional transformation, and with the deregulation of the tertiary education system and the labour market. The impact of the acquired work experience also varies by country and depends on institutional and individual features.</t>
  </si>
  <si>
    <t>[Robert, Peter] Szechenyi Univ, Fac Econ, H-1114 Budapest, Hungary; [Robert, Peter] Inst Polit Sci, H-1114 Budapest, Hungary; [Saar, Ellu] Tallinn Univ, Inst Int &amp; Social Studies, EE-10120 Tallinn, Estonia</t>
  </si>
  <si>
    <t>Eotvos Lorand Research Network; Hungarian Academy of Sciences; Hungarian Centre for Social Sciences; Tallinn University</t>
  </si>
  <si>
    <t>Robert, P (corresponding author), Szechenyi Univ, Fac Econ, Orszaghaz Utca 30, H-1114 Budapest, Hungary.</t>
  </si>
  <si>
    <t>probert@mtapti.hu</t>
  </si>
  <si>
    <t>Robert, Peter/AFG-7275-2022</t>
  </si>
  <si>
    <t>OXFORD UNIV PRESS</t>
  </si>
  <si>
    <t>GREAT CLARENDON ST, OXFORD OX2 6DP, ENGLAND</t>
  </si>
  <si>
    <t>0266-7215</t>
  </si>
  <si>
    <t>1468-2672</t>
  </si>
  <si>
    <t>EUR SOCIOL REV</t>
  </si>
  <si>
    <t>Eur. Sociol. Rev.</t>
  </si>
  <si>
    <t>10.1093/esr/jcr091</t>
  </si>
  <si>
    <t>049EN</t>
  </si>
  <si>
    <t>WOS:000311965100005</t>
  </si>
  <si>
    <t>Gyarmathy, VA; McNutt, LA; Molnár, A; Morse, DL; DeHovitz, J; Ujhelyi, E; Számadó, S</t>
  </si>
  <si>
    <t>Evaluation of a comprehensive AIDS education curriculum in Hungary -: the role of good educators</t>
  </si>
  <si>
    <t>JOURNAL OF ADOLESCENCE</t>
  </si>
  <si>
    <t>CONDOM USE; PREVENTION; ENVIRONMENTS; ADOLESCENTS; PREDICTORS; KNOWLEDGE</t>
  </si>
  <si>
    <t>The aim of this research was to evaluate a school-based AIDS education programme in Eastern Europe. Four evaluation segments were undertaken: process and outcome evaluations of the training of AIDS educators and of the educational activities for students. While most AIDS education curricula focus on the content of the education, our findings demonstrate that other aspects - including the characteristics of those educators who appear to be most effective, the way in which education is affected by teachers' attitudes, and the cultural implications of transferring programmes from one country to another - also need to be considered, especially in international environments. (C) 2002 The Association for Professionals in Services for Adolescents. Published by Elsevier Science Ltd. All rights reserved.</t>
  </si>
  <si>
    <t>Natl Dev &amp; Res Inst Inc, Ctr Drug Use &amp; HIV Res, New York, NY 10010 USA</t>
  </si>
  <si>
    <t>National Development &amp; Research Institutes, Inc</t>
  </si>
  <si>
    <t>Gyarmathy, VA (corresponding author), Natl Dev &amp; Res Inst Inc, Ctr Drug Use &amp; HIV Res, 71 W 23rd St,8th Floor, New York, NY 10010 USA.</t>
  </si>
  <si>
    <t>Számadó, Szabolcs/A-9804-2013</t>
  </si>
  <si>
    <t>Számadó, Szabolcs/0000-0003-2204-9705; Gyarmathy, V. Anna/0000-0002-9692-2602; DeHovitz, Jack/0000-0001-7307-0614</t>
  </si>
  <si>
    <t>FIC NIH HHS [2D43TW00233, T37 TW000091, 1D43TW0091, D43 TW000233-05, D43 TW000233] Funding Source: Medline; Wellcome Trust Funding Source: Medline</t>
  </si>
  <si>
    <t>FIC NIH HHS(United States Department of Health &amp; Human ServicesNational Institutes of Health (NIH) - USANIH Fogarty International Center (FIC)); Wellcome Trust(Wellcome Trust)</t>
  </si>
  <si>
    <t>ACADEMIC PRESS LTD ELSEVIER SCIENCE LTD</t>
  </si>
  <si>
    <t>LONDON</t>
  </si>
  <si>
    <t>24-28 OVAL RD, LONDON NW1 7DX, ENGLAND</t>
  </si>
  <si>
    <t>0140-1971</t>
  </si>
  <si>
    <t>J ADOLESCENCE</t>
  </si>
  <si>
    <t>J. Adolesc.</t>
  </si>
  <si>
    <t>10.1006/jado.2002.0496</t>
  </si>
  <si>
    <t>Psychology, Developmental</t>
  </si>
  <si>
    <t>Psychology</t>
  </si>
  <si>
    <t>601HX</t>
  </si>
  <si>
    <t>WOS:000178441300005</t>
  </si>
  <si>
    <t>Galliera, I</t>
  </si>
  <si>
    <t>Galliera, Izabel</t>
  </si>
  <si>
    <t>Self-Institutionalizing as Political Agency: Contemporary Art Practice in Bucharest and Budapest</t>
  </si>
  <si>
    <t>ARTMARGINS</t>
  </si>
  <si>
    <t>Self-institutionalizing; Hungary; Romania; civil society; social capital; social networks; contemporary art; politics</t>
  </si>
  <si>
    <t>Reacting against politically monopolizing attempts at rewriting the socialist past in post-1989 Hungary and Romania, a diverse number of artists, curators, critics, activists and students have come together to form temporary organizations and institutions. Through a contextual reading and critical analysis of The Department for Art in Public Space (2009-2011) in Bucharest and IMPEX (2003-2006) and DINAMO (2006-2008) in Budapest, this article investigates what the author refers to as a self-institutionalizing and the ways in which this practice becomes a vehicle to rear politicized civil societies in post-cold war Central and Eastern Europe. The discussion of the two self-institutionalizing initiatives in Romania and Hungary seeks to contribute and complicate the official and institutionalized narrative of institutional critique rooted in a North American context.</t>
  </si>
  <si>
    <t>[Galliera, Izabel] McDaniel Coll, Dept Art &amp; Art Hist, Westminster, MD 21157 USA</t>
  </si>
  <si>
    <t>Galliera, I (corresponding author), McDaniel Coll, Dept Art &amp; Art Hist, Westminster, MD 21157 USA.</t>
  </si>
  <si>
    <t>MIT PRESS</t>
  </si>
  <si>
    <t>CAMBRIDGE</t>
  </si>
  <si>
    <t>ONE ROGERS ST, CAMBRIDGE, MA 02142-1209 USA</t>
  </si>
  <si>
    <t>2162-2574</t>
  </si>
  <si>
    <t>2162-2582</t>
  </si>
  <si>
    <t>ARTMARGINS-CAMBRIDGE</t>
  </si>
  <si>
    <t>ARTMargins</t>
  </si>
  <si>
    <t>10.1162/ARTM_a_00147</t>
  </si>
  <si>
    <t>Art</t>
  </si>
  <si>
    <t>DN9CO</t>
  </si>
  <si>
    <t>WOS:000377377000003</t>
  </si>
  <si>
    <t>Antony-Newman, M</t>
  </si>
  <si>
    <t>Antony-Newman, Max</t>
  </si>
  <si>
    <t>Parental involvement of Eastern European immigrant parents in Canada: whose involvement has capital?</t>
  </si>
  <si>
    <t>BRITISH JOURNAL OF SOCIOLOGY OF EDUCATION</t>
  </si>
  <si>
    <t>Parental involvement; cultural capital; immigrant parents</t>
  </si>
  <si>
    <t>MIDDLE-CLASS PARENTS; ACADEMIC-ACHIEVEMENT; SCHOOL RELATIONS; EDUCATION; CHILDREN; ENGAGEMENT; PROGRAMS</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</si>
  <si>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t>
  </si>
  <si>
    <t>[Antony-Newman, Max] Univ Toronto, OISE, Toronto, ON, Canada</t>
  </si>
  <si>
    <t>University of Toronto</t>
  </si>
  <si>
    <t>Antony-Newman, M (corresponding author), Univ Toronto, OISE, Toronto, ON, Canada.</t>
  </si>
  <si>
    <t>max.antony.newman@mail.utoronto.ca</t>
  </si>
  <si>
    <t>Antony-Newman, Max/0000-0002-2765-3277</t>
  </si>
  <si>
    <t>Government of Ontario through the Ontario Graduate Scholarship (OGS) program</t>
  </si>
  <si>
    <t>This work was supported by the funding from the Government of Ontario through the Ontario Graduate Scholarship (OGS) program.</t>
  </si>
  <si>
    <t>0142-5692</t>
  </si>
  <si>
    <t>1465-3346</t>
  </si>
  <si>
    <t>BRIT J SOCIOL EDUC</t>
  </si>
  <si>
    <t>Br. J. Sociol. Educ.</t>
  </si>
  <si>
    <t>10.1080/01425692.2019.1668748</t>
  </si>
  <si>
    <t>SEP 2019</t>
  </si>
  <si>
    <t>Education &amp; Educational Research; Sociology</t>
  </si>
  <si>
    <t>KA4SE</t>
  </si>
  <si>
    <t>WOS:000488178400001</t>
  </si>
  <si>
    <t>Kowalewski, J</t>
  </si>
  <si>
    <t>Kowalewski, Jerzy</t>
  </si>
  <si>
    <t>POLISH STUDIES IN THE UKRAINE: INTEGRATION OF ACADEMIC PHILOLOGICAL EDUCATION, LANGUAGE EDUCATION AND LOCAL EDUCATIONAL SYSTEM</t>
  </si>
  <si>
    <t>Polish studies in Ukraine; Polish language abroad; Polish language in the East of Europe; coordination of Polish language and cultural education abroad</t>
  </si>
  <si>
    <t>The author discusses several aspects of Polish studies in Ukraine: problems of definition - which form of the education can be considered Polish studies, presence of Ukrainian Polish studies in the academic life in Poland and in the world, the quality of language education, practical training of the future teachers, coordination of the activities of various Polish centres. The article also presents the concept of the integration of Polish studies with Polish education in Ukraine. The thesis of the paper is that Polish language and cultural education should be correlated with the Polish and Ukrainian education systems and closely linked to the unified testing of student achievement. In the final part of the article the author discusses suggestions of actions to improve the functioning of Polish studies.</t>
  </si>
  <si>
    <t>[Kowalewski, Jerzy] Narodowego Uniwersytetu, Katedra Filol Polskiej, Czerniowce, Poland</t>
  </si>
  <si>
    <t>Kowalewski, J (corresponding author), Narodowego Uniwersytetu, Katedra Filol Polskiej, Czerniowce, Poland.</t>
  </si>
  <si>
    <t>kowalewskijerzy@wp.pl</t>
  </si>
  <si>
    <t>10.18290/rh.2018.66.10-3</t>
  </si>
  <si>
    <t>HN5DV</t>
  </si>
  <si>
    <t>WOS:000460204200003</t>
  </si>
  <si>
    <t>Herran, N</t>
  </si>
  <si>
    <t>Herran, Nestor</t>
  </si>
  <si>
    <t>Spreading nucleonics: the Isotope School at the Atomic Energy Research Establishment, 1951-67</t>
  </si>
  <si>
    <t>BRITISH JOURNAL FOR THE HISTORY OF SCIENCE</t>
  </si>
  <si>
    <t>The Isotope School was established in 1951 by the British Atomic Energy Research Establishment (AERE) at Harwell following the model of the American Oak Ridge Institute of Nuclear Studies. Until its dissolution in 1967, it played an important role in the expansion of radioisotope techniques in Britain and Western Europe. This paper traces the origin and activities of the Isotope School, and describes the content of its courses and the composition of its audiences both in Britain and abroad. These illustrate the motivations behind the early diffusion of nuclear technology and the importance of Cold War politics in shaping the flows of materials and expertise. In particular, the ban on attendance of Eastern European students at the courses reveals a persistent tension inside the British nuclear programme: the conflict between the drive for disseminating nucleonics and the restrictions forced by national security concerns.</t>
  </si>
  <si>
    <t>Univ Autonoma Barcelona, CEHIC, E-08193 Barcelona, Spain</t>
  </si>
  <si>
    <t>Autonomous University of Barcelona</t>
  </si>
  <si>
    <t>Herran, N (corresponding author), Univ Autonoma Barcelona, CEHIC, E-08193 Barcelona, Spain.</t>
  </si>
  <si>
    <t>Nestor.Herran@uab.es</t>
  </si>
  <si>
    <t>Herran, Nestor/E-8320-2016</t>
  </si>
  <si>
    <t>Herran, Nestor/0000-0002-5517-7538</t>
  </si>
  <si>
    <t>0007-0874</t>
  </si>
  <si>
    <t>1474-001X</t>
  </si>
  <si>
    <t>BRIT J HIST SCI</t>
  </si>
  <si>
    <t>Br. J. Hist. Sci.</t>
  </si>
  <si>
    <t>10.1017/S0007087406008752</t>
  </si>
  <si>
    <t>History &amp; Philosophy Of Science</t>
  </si>
  <si>
    <t>History &amp; Philosophy of Science</t>
  </si>
  <si>
    <t>V85ZO</t>
  </si>
  <si>
    <t>WOS:000205812400004</t>
  </si>
  <si>
    <t>Bai, HL; Pan, HLW</t>
  </si>
  <si>
    <t>Bai, Huilin; Pan, Hui-Ling Wendy</t>
  </si>
  <si>
    <t>Rethinking Asia: the genealogy of critical thinking in East Asia</t>
  </si>
  <si>
    <t>MULTICULTURAL EDUCATION REVIEW</t>
  </si>
  <si>
    <t>Critical thinking; cultural dynamics; critical thinking construction; social practice; critical thinking evolution</t>
  </si>
  <si>
    <t>TEACHING CRITICAL THINKING; YIN-YANG; STUDENTS; EDUCATION</t>
  </si>
  <si>
    <t>The concept and connotation of critical thinking are formed based on human activities and social development in Europe and America, while relevant studies in East Asia are lacking. How to deconstruct the characteristics, formation and deep reasons of critical thinking in the East based on its continuous and dynamic human activities is still a challenge. Taking China as the research object, we reveal that the East also produces logic-based and intense critical thinking, and gradually integrates the characteristics of inclusiveness, euphemism, and result-oriented noun in the evolution, which can be attributed to the influence of war, religion, and nomadic and agricultural conflicts. This study is of great significance to the in-depth fundamental understanding of oriental critical thinking. It also holds promise to promote critical thinking education in East Asian countries and the cultural exchanges between the East and the West.</t>
  </si>
  <si>
    <t>[Bai, Huilin] Tamkang Univ, Dept Educ &amp; Futures Design, Doctoral Program Educ Leadership &amp; Technol Managem, New Taipei City, Taiwan; [Pan, Hui-Ling Wendy] Tamkang Univ, Dept Educ &amp; Futures Design, New Taipei City, Taiwan; [Pan, Hui-Ling Wendy] Tamkang Univ, Grad Inst Educ Policy &amp; Leadership, Coll Educ, 151 Yingzhuan Rd, New Taipei City 25137, Taiwan</t>
  </si>
  <si>
    <t>Tamkang University; Tamkang University; Tamkang University</t>
  </si>
  <si>
    <t>Pan, HLW (corresponding author), Tamkang Univ, Grad Inst Educ Policy &amp; Leadership, Coll Educ, 151 Yingzhuan Rd, New Taipei City 25137, Taiwan.</t>
  </si>
  <si>
    <t>panhlw@mail.tku.edu.tw</t>
  </si>
  <si>
    <t>Pan, Hui-Ling Wendy/0000-0002-6460-2049</t>
  </si>
  <si>
    <t>2005-615X</t>
  </si>
  <si>
    <t>2377-0031</t>
  </si>
  <si>
    <t>MULTICULT EDUC REV</t>
  </si>
  <si>
    <t>Multicult. Educ. Rev.</t>
  </si>
  <si>
    <t>10.1080/2005615X.2023.2193928</t>
  </si>
  <si>
    <t>H7FC1</t>
  </si>
  <si>
    <t>WOS:000995253800001</t>
  </si>
  <si>
    <t>Lovell, J</t>
  </si>
  <si>
    <t>Lovell, Julia</t>
  </si>
  <si>
    <t>The Cultural Revolution and Its Legacies in International Perspective</t>
  </si>
  <si>
    <t>CHINA QUARTERLY</t>
  </si>
  <si>
    <t>Cultural Revolution; Maoism; Western Europe; United States; Singapore</t>
  </si>
  <si>
    <t>MAOISM</t>
  </si>
  <si>
    <t>This article explores the rhetoric and reality of the Cultural Revolution as an international phenomenon, examining ( through published and oral histories) the ways in which it was perceived and interpreted beyond China. It focuses in particular on the diverse impact of Maoist ideas and practice on the counterculture movement of Western Europe and North America during the late 1960s and 1970s. Within Europe, Cultural Revolution Maoism galvanized Dadaist student protest, nurtured feminist and gay rights activism, and legitimized urban guerrilla terrorism. In the United States, meanwhile, it bolstered a broad programme of anti-racist civil rights campaigns and narrow Marxist-Leninist party-building. Despite Mao's hopes to launch a global permanent revolution, it appears that, over the long term, enthusiasm for the Cultural Revolution in Western Europe, the United States and parts of South-East Asia helped to splinter the radical left and assisted the right in consolidating its power throughout the 1980s and beyond.</t>
  </si>
  <si>
    <t>[Lovell, Julia] Birkbeck Univ London, London, England</t>
  </si>
  <si>
    <t>University of London; Birkbeck University London</t>
  </si>
  <si>
    <t>Lovell, J (corresponding author), Birkbeck Univ London, London, England.</t>
  </si>
  <si>
    <t>ubra235@mail.bbk.ac.uk</t>
  </si>
  <si>
    <t>0305-7410</t>
  </si>
  <si>
    <t>1468-2648</t>
  </si>
  <si>
    <t>CHINA QUART</t>
  </si>
  <si>
    <t>China Q.</t>
  </si>
  <si>
    <t>10.1017/S0305741016000722</t>
  </si>
  <si>
    <t>EC7QF</t>
  </si>
  <si>
    <t>Bronze, Green Accepted</t>
  </si>
  <si>
    <t>WOS:000388334700004</t>
  </si>
  <si>
    <t>Chen, YL; Fouad, NA</t>
  </si>
  <si>
    <t>Chen, Yung-Lung; Fouad, Nadya A.</t>
  </si>
  <si>
    <t>Asian American Educational Goals: Racial Barriers and Cultural Factors</t>
  </si>
  <si>
    <t>JOURNAL OF CAREER ASSESSMENT</t>
  </si>
  <si>
    <t>Racial Barriers; Social Mobility; Asian American; Education; Family Obligation; Acculturation; Occupational Development</t>
  </si>
  <si>
    <t>COVARIANCE STRUCTURE-ANALYSIS; CONFIRMATORY FACTOR-ANALYSIS; EUROPEAN BACKGROUNDS; TEST STATISTICS; MODEL MINORITY; LATIN-AMERICAN; ACCULTURATION; ADOLESCENTS; ATTAINMENT; ADJUSTMENT</t>
  </si>
  <si>
    <t>Educational success among Asian American students has often been misunderstood as an occupational development separate from any experience of racism. However, several theorists have suggested that racial barriers in occupational mobility correlate with educational pursuits. Therefore, this research aims to examine the direct effect of perceived occupational racial barriers on educational pursuits and cultural factors as potential coping resources to moderate this effect. Research was conducted on 205 participants with East Asian backgrounds through hierarchical multiple regressions. Although cultural factors did not serve as moderators between a racial barrier and educational pursuits, the results suggested a racial barrier in less-educationally relevant occupations, such as politics, and a culture-specific variable, honoring parents, predicted effort-related activities. Further, enculturation and honoring parents accounted for significant variances in utility of education and educational intentions.</t>
  </si>
  <si>
    <t>[Chen, Yung-Lung] Natl Tsing Hua Univ, Dept Gen Educ, Hsinchu 30013, Taiwan; [Chen, Yung-Lung] Natl Tsing Hua Univ, Ctr Counseling, Hsinchu 30013, Taiwan; [Fouad, Nadya A.] Univ Wisconsin Milwaukee, Dept Educ Psychol, Milwaukee, WI USA</t>
  </si>
  <si>
    <t>National Tsing Hua University; National Tsing Hua University; University of Wisconsin System; University of Wisconsin Milwaukee</t>
  </si>
  <si>
    <t>Chen, YL (corresponding author), Natl Tsing Hua Univ, Ctr Gen Educ, 101 Sec 2,Kuang Fu Rd, Hsinchu 30013, Taiwan.</t>
  </si>
  <si>
    <t>yunglung@mx.nthu.edu.tw</t>
  </si>
  <si>
    <t>1069-0727</t>
  </si>
  <si>
    <t>J CAREER ASSESSMENT</t>
  </si>
  <si>
    <t>J. Career Assess.</t>
  </si>
  <si>
    <t>10.1177/1069072712454700</t>
  </si>
  <si>
    <t>Psychology, Applied</t>
  </si>
  <si>
    <t>093YW</t>
  </si>
  <si>
    <t>WOS:000315230700006</t>
  </si>
  <si>
    <t>Ljubisic, NB</t>
  </si>
  <si>
    <t>Ljubisic, Nada Bruer</t>
  </si>
  <si>
    <t>Inter-University Centre Dubrovnik An Arena of Programs in Advanced Studies</t>
  </si>
  <si>
    <t>JOURNAL OF URBAN CULTURE RESEARCH</t>
  </si>
  <si>
    <t>Inter-University Centre; Autonomy; Academic Programme; Internationalization; Inter-cultural Cooperation</t>
  </si>
  <si>
    <t>Inter University Centre Dubrovnik (IUC) is an independent centre for advanced study, grounded in and sustained by its international network of partner universities. Building upon its location and its history, the IUC serves as a bridge between regions within Europe and between the European region and the world by connecting scientific communities and connecting communities through science. From its establishment in 1972, the IUC brought together scholars and students from different countries, cultures and academic disciplines to advanced research and higher education programmes. IUC's programs are mostly interdisciplinary and they tackle current social and academic concerns. Numerous publications, formation of new networks and formal recognitions for academic achievements at home universities are results of IUC activities. Governing bodies today emphasize and support inter-disciplinary and cross-national collaboration on global challenges such as human universal values and rights, health, education, poverty and climate, encouraging, in addition to east-west also new north-south collaboration.</t>
  </si>
  <si>
    <t>[Ljubisic, Nada Bruer] Inter Univ Ctr Dubrovnik, Don Frana Bul 4, Dubrovnik 20000, Croatia</t>
  </si>
  <si>
    <t>Ljubisic, NB (corresponding author), Inter Univ Ctr Dubrovnik, Don Frana Bul 4, Dubrovnik 20000, Croatia.</t>
  </si>
  <si>
    <t>nada.bruer@iuc.hr</t>
  </si>
  <si>
    <t>Ljubišić, Nada Bruer/AAG-6071-2019</t>
  </si>
  <si>
    <t>CHULALONGKORN UNIV, FAC FINE &amp; APPLIED ARTS</t>
  </si>
  <si>
    <t>BANGKOK</t>
  </si>
  <si>
    <t>CHULALONGKORN UNIV, FAC FINE &amp; APPLIED ARTS, BANGKOK, 00000, THAILAND</t>
  </si>
  <si>
    <t>2228-8279</t>
  </si>
  <si>
    <t>2408-1213</t>
  </si>
  <si>
    <t>J URBAN CULT RES</t>
  </si>
  <si>
    <t>J. Urban Cult. Res.</t>
  </si>
  <si>
    <t>JAN-JUN</t>
  </si>
  <si>
    <t>GK6TQ</t>
  </si>
  <si>
    <t>WOS:000436323600003</t>
  </si>
  <si>
    <t>Duriez, B; Van Hiel, A; Kossowska, M</t>
  </si>
  <si>
    <t>Authoritarianism and social dominance in Western and Eastern Europe: The importance of the sociopolitical context and of political interest and involvement</t>
  </si>
  <si>
    <t>POLITICAL PSYCHOLOGY</t>
  </si>
  <si>
    <t>attitude constraint; authoritarianism; social dominance orientation; prejudice; values; conservatism</t>
  </si>
  <si>
    <t>CONSERVATIVE BELIEFS; PERSONALITY; ORIENTATION; PREJUDICE; IDEOLOGY; RACISM</t>
  </si>
  <si>
    <t>The present study tests whether the magnitude of the relation between Right-Wing Authoritarianism (RWA) and Social Dominance Orientation (SDO) is stable across and within cultures, whether their differential relations with value orientations and sociopolitical attitudes remain stable in spite of these possible differences, and whether their differential relations point to a different genesis. For these purposes, two student samples (total N = 684), three adult samples (total N = 553), and a political activist sample (N = 69) were gathered in Belgium, and one adult sample (N = 235) was collected in Poland. Both cross- and intracultural differences in the strength of the RWA-SDO relation emerged. These can be attributed to specificities in sociopolitical context and differences in political socialization, interest, and involvement. In spite of these fluctuations, in the strength of the RWA-SDO relation, regression analyses revealed high stability of the relation between RWA-SDO and sociopolitical attitudes, and mediation analyses supported the hypothesis of their different genesis.</t>
  </si>
  <si>
    <t>Katholieke Univ Leuven, Dept Psychol, B-3000 Louvain, Belgium; Univ Ghent, B-9000 Ghent, Belgium; Jagiellonian Univ, Inst Psychol, Krakow, Poland</t>
  </si>
  <si>
    <t>KU Leuven; Ghent University; Jagiellonian University</t>
  </si>
  <si>
    <t>Duriez, B (corresponding author), Katholieke Univ Leuven, Dept Psychol, Tiensestr 102, B-3000 Louvain, Belgium.</t>
  </si>
  <si>
    <t>Bart.Duriez@psy.kuleuven.ac.be</t>
  </si>
  <si>
    <t>Duriez, Bart/D-9907-2011; Duriez, Bart/AAE-2261-2020; Van Hiel, Alain/AFN-4916-2022</t>
  </si>
  <si>
    <t>Kossowska, Malgorzata/0000-0001-5509-4196</t>
  </si>
  <si>
    <t>0162-895X</t>
  </si>
  <si>
    <t>1467-9221</t>
  </si>
  <si>
    <t>POLIT PSYCHOL</t>
  </si>
  <si>
    <t>Polit. Psychol.</t>
  </si>
  <si>
    <t>10.1111/j.1467-9221.2005.00419.x</t>
  </si>
  <si>
    <t>Political Science; Psychology, Social</t>
  </si>
  <si>
    <t>Government &amp; Law; Psychology</t>
  </si>
  <si>
    <t>904LE</t>
  </si>
  <si>
    <t>WOS:000227498700006</t>
  </si>
  <si>
    <t>Baca, B</t>
  </si>
  <si>
    <t>Baca, Bojan</t>
  </si>
  <si>
    <t>Enacting Resistance, Performing Citizenship: Trajectories of Political Subjectification in the Post-Democratic Condition</t>
  </si>
  <si>
    <t>SOCIOLOGY-THE JOURNAL OF THE BRITISH SOCIOLOGICAL ASSOCIATION</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</si>
  <si>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</si>
  <si>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t>
  </si>
  <si>
    <t>[Baca, Bojan] Univ Gothenburg, Gothenburg, Sweden</t>
  </si>
  <si>
    <t>University of Gothenburg</t>
  </si>
  <si>
    <t>Baca, B (corresponding author), Univ Gothenburg, Dept Sociol &amp; Work Sci, Box 720, S-40530 Gothenburg, Sweden.</t>
  </si>
  <si>
    <t>bojan.baca@gu.se</t>
  </si>
  <si>
    <t>Baca, Bojan/0000-0001-9844-0941</t>
  </si>
  <si>
    <t>Centre for Advanced Studies, University of Rijeka; Institute for Advanced Study, New Europe College</t>
  </si>
  <si>
    <t>This article was written during my postdoctoral research positions at the Centre for Advanced Studies, University of Rijeka, and the Institute for Advanced Study, New Europe College; thanks to the financial and academic support of these institutions. I also express my gratitude to Florian Bieber and Piotr Goldstein who provided critical input on earlier drafts, two anonymous reviewers for their constructive comments that sharpened the article's argument and participants in my research projects for their invaluable insights. All errors and opinions remain mine alone.</t>
  </si>
  <si>
    <t>SAGE PUBLICATIONS LTD</t>
  </si>
  <si>
    <t>1 OLIVERS YARD, 55 CITY ROAD, LONDON EC1Y 1SP, ENGLAND</t>
  </si>
  <si>
    <t>0038-0385</t>
  </si>
  <si>
    <t>1469-8684</t>
  </si>
  <si>
    <t>SOCIOLOGY</t>
  </si>
  <si>
    <t>Sociol.-J. Brit. Sociol. Assoc.</t>
  </si>
  <si>
    <t>10.1177/00380385221109701</t>
  </si>
  <si>
    <t>9E2UG</t>
  </si>
  <si>
    <t>WOS:000837338800001</t>
  </si>
  <si>
    <t>Realo, A; Goodwin, R</t>
  </si>
  <si>
    <t>Family-related allocentrism and HIV risk behavior in Central and Eastern Europe</t>
  </si>
  <si>
    <t>JOURNAL OF CROSS-CULTURAL PSYCHOLOGY</t>
  </si>
  <si>
    <t>Article; Proceedings Paper</t>
  </si>
  <si>
    <t>IACCP 15th Congress</t>
  </si>
  <si>
    <t>JUL, 2000</t>
  </si>
  <si>
    <t>PULTUSK, POLAND</t>
  </si>
  <si>
    <t>IACCP</t>
  </si>
  <si>
    <t>allocentric attitudes; HIV risk behavior; perceived vulnerability to HIV/AIDS</t>
  </si>
  <si>
    <t>RUSSIAN-FEDERATION; HIV/AIDS EPIDEMIC; COLLECTIVISM; TRANSMISSION; PERSONALITY; PREVENTION; PREDICTORS; INFECTION; PATTERNS; STUDENTS</t>
  </si>
  <si>
    <t>The recent rapid spread of HIV infection in Eastern Europe raises important questions about the role of individual attitudes in the prediction and control of this epidemic. This article examines the relationship of family-related allocentrism (familism) to HIV risk behavior and perceived vulnerability to HIV/AIDS across five Central and Eastern European countries. Respondents completed questionnaires measuring allocentric attitudes, giving information about sexual activity during the previous 6 months and perceived vulnerability to HIV infection. As predicted, those scoring high on familism were more conservative in their sexual behavior, with this finding largely consistent across all five cultures and two different occupation groups. An analysis of the relationship between familism and perceived vulnerability to HIV/AIDS revealed a more complex pattern of findings that highlights the need to account for the individual's previous HIV risk behavior when trying to predict perceived vulnerability to HIV/AIDS from personality attributes and attitudes.</t>
  </si>
  <si>
    <t>Univ Tartu, Dept Psychol, EE-50410 Tartu, Estonia; Brunel Univ, Uxbridge UB8 3PH, Middx, England</t>
  </si>
  <si>
    <t>University of Tartu; Brunel University</t>
  </si>
  <si>
    <t>Realo, A (corresponding author), Univ Tartu, Dept Psychol, Tiigi 78, EE-50410 Tartu, Estonia.</t>
  </si>
  <si>
    <t>realo@psych.ut.ee</t>
  </si>
  <si>
    <t>Realo, Anu/M-9524-2016</t>
  </si>
  <si>
    <t>Goodwin, Robin/0000-0002-2407-7016</t>
  </si>
  <si>
    <t>0022-0221</t>
  </si>
  <si>
    <t>J CROSS CULT PSYCHOL</t>
  </si>
  <si>
    <t>J. Cross-Cult. Psychol.</t>
  </si>
  <si>
    <t>10.1177/0022022103257036</t>
  </si>
  <si>
    <t>Psychology, Social</t>
  </si>
  <si>
    <t>Social Science Citation Index (SSCI); Conference Proceedings Citation Index - Social Science &amp; Humanities (CPCI-SSH)</t>
  </si>
  <si>
    <t>735RP</t>
  </si>
  <si>
    <t>WOS:000186128600007</t>
  </si>
  <si>
    <t>Rughoobur-Seetah, S; Hosanoo, ZA</t>
  </si>
  <si>
    <t>Rughoobur-Seetah, Soujata; Hosanoo, Zuberia Aminah</t>
  </si>
  <si>
    <t>An evaluation of the impact of confinement on the quality of e-learning in higher education institutions</t>
  </si>
  <si>
    <t>QUALITY ASSURANCE IN EDUCATION</t>
  </si>
  <si>
    <t>Confinement; Higher education; E-learning; Quality; TAM</t>
  </si>
  <si>
    <t>TECHNOLOGY ACCEPTANCE MODEL; INFORMATION-SYSTEMS SUCCESS; BEHAVIORAL INTENTION; MCLEAN MODEL; PERCEIVED SATISFACTION; EXTENSION; STUDENTS; DELONE; PERSPECTIVES; EMPLOYEES</t>
  </si>
  <si>
    <t>Purpose Technology acceptance research in the L&amp;T contexts has a necessity for enabling the significant inclusion of technology in educational settings (Scherer et al., 2019). Despite the propensity for information communication and technology to enhance the teaching and learning process, the acceptance or rejection of learning technology is essential. Technological acceptance model (TAM) has evolved to become a key model to depict the predictors of human behaviour towards prospective rejection or acceptance of technology (Granic and Marangunic, 2019). In their recent systematic review of the extensive literature on TAM, Granic and Marangunic (2019) found that most of TAM research originate from Asia (Taiwan, Malaysia, South Korea and China), Europe, North America, Middle East and Africa. To the best of the authors' knowledge, research on TAM has been very scarce in small island economies. This study aims to guide the empirical model of Al-Fraihat et al. (2020), which wants to uncover the quality of learning by understanding the intentions and satisfaction of tertiary education learners on the acceptance and use of information technology (IT) for e-learning, during the confinement period. Design/methodology/approach This study adopted a quantitative approach. The proposed framework was borrowed from Al-Fraihat et al. (2020) and amended based on the contextual aspect of the study. The model proposed by Al-Fraihat et al. (2020) takes into consideration the quality of e-learning through technical system quality, information quality, service quality, educational system quality, support system quality, learner quality and instructor quality. The framework has as the basis the TAM where the perceived satisfaction, perceived usefulness, use and benefits of E-learning have been evaluated. This current study evaluated the quality of the e-learning platform from the students' perspective in the confinement period. The service quality construct has been broken into three different dimensions, namely, service quality from an IT perspective, service quality from an administration perspective and service quality from the faculty represented by the Head of Departments. Another dimension has been added so as to evaluate the learner's point of view when studying during confinement, namely, confinement and learning quality. Findings The findings of this study did not support H25, that is the hypothesis that perceived usefulness has a positive relationship with perceived satisfaction, in contradiction to similar previous studies that confirmed the relationship (Al-Sabawy et al., 2011; Al-Fraihat et al., 2020). However, interestingly, the findings of this research supported the relationship between perceived satisfaction and benefits (H26). This means that the greater the satisfaction of the learner, the greater the benefits on students. The results of this study further supported that there is a positive relationship between perceived usefulness and benefits (H27); there is a positive relationship between perceived usefulness and use (H28); and finally, there is a positive relationship between use and benefits (H29). Such relationships were also found in the existing literature (Al-Sabawy et al., 2011; Cidral et al., 2018; Al-Fraihat et al., 2020). The perception of the usefulness of the e-learning system determines the benefits, usefulness and system use. When the learners feel that the system is enhancing their learning, learning activities and performance, hence learning more effectively, they tend to see the e-learning system as useful and they are more likely to use the e-learning system/tool. The use of the tool/system, thus positively impacts the benefits that the learners derived from the system. Originality/value The COVID-19 and overnight decision for a country-wide lockdown drastically changed the education sector. School and all teaching institutions were closed. However, most universities had to review their teaching and learning models to introduce e-learning to ensure the semester's progress. Hence, the use of the various LMS tools became a necessity overnight. This study on e-learning in Mauritius uses the TAM as the theoretical foundation because the theory has long been extensively used to investigate the quality of learning eg. Davis (1989), Scherer et al. (2019), Al-Fraihat et al. (2020).</t>
  </si>
  <si>
    <t>[Rughoobur-Seetah, Soujata; Hosanoo, Zuberia Aminah] Curtin Mauritius, Charles Telfair Campus, Moka, Mauritius</t>
  </si>
  <si>
    <t>Rughoobur-Seetah, S (corresponding author), Curtin Mauritius, Charles Telfair Campus, Moka, Mauritius.</t>
  </si>
  <si>
    <t>soujatarughoobur@yahoo.com; zhosanoo@curtinmauritius.ac.mu</t>
  </si>
  <si>
    <t>Hosanoo, Zuberia Aminah/IQV-9008-2023</t>
  </si>
  <si>
    <t>EMERALD GROUP PUBLISHING LTD</t>
  </si>
  <si>
    <t>BINGLEY</t>
  </si>
  <si>
    <t>HOWARD HOUSE, WAGON LANE, BINGLEY BD16 1WA, W YORKSHIRE, ENGLAND</t>
  </si>
  <si>
    <t>0968-4883</t>
  </si>
  <si>
    <t>1758-7662</t>
  </si>
  <si>
    <t>QUAL ASSUR EDUC</t>
  </si>
  <si>
    <t>QUALITY ASSURANCE EDUCATION</t>
  </si>
  <si>
    <t>OCT 19</t>
  </si>
  <si>
    <t>10.1108/QAE-03-2021-0043</t>
  </si>
  <si>
    <t>AUG 2021</t>
  </si>
  <si>
    <t>WK0JR</t>
  </si>
  <si>
    <t>WOS:000686561200001</t>
  </si>
  <si>
    <t>Klimovich, LV</t>
  </si>
  <si>
    <t>Klimovich, Liudmila V.</t>
  </si>
  <si>
    <t>Fond of Grigory Leonidovich Lozinsky in the Research Center for East European Studies at the University of Bremen</t>
  </si>
  <si>
    <t>HERALD OF AN ARCHIVIST</t>
  </si>
  <si>
    <t>Foreign Russia; foreign archival Rossica; history of Russia; emigration; G. L. Lozinsky; archive; sources of personal provenance</t>
  </si>
  <si>
    <t>The article is devoted to the description of the fond of Grigory Leonidovich Lozinsky (1889-1942) in the Research Center for Eastern European Studies at the University of Bremen. The author has familiarized herself with the fond and described the documents it stores. The analysis of the historiography indicates that the figure of Grigori Lozinsky and his social and professional activities have been studied insufficiently; there are no works devoted to the description of his archival fond. The author draws attention to the acquisition history of the archive, points out that the materials handed over by Marina Lozinsky-Gross, Grigory Lozinsky's daughter, in 1994-2008 are unique, as all remaining documents in her personal possession were destroyed during the fire in her home in 2012. The article gives a brief history overview of the archive, which contains a large number of personal provenance sources on the history of the Russian emigration in the 20th century. Documents of personal provenance (correspondence, speeches, memoirs of Elizabeth Miller, G. L. Lozinsky's sister) enable to reconstruct Lozinsky's biography, to identify some features and clarify the main characteristics of the documents. The fond consists of five boxes. The first two comprise of documents connected with G. L. Lozinsky's teaching activity, his participation in the activities of the Pushkin Committee, the Society of Friends of the Russian Book, and the Scientific and Philosophical Society. Three contain his correspondence with colleagues and friends who lived both in emigration and in Soviet Russia. The documents of the fond provide information on other figures of emigration, events and problems that troubled the ?migr? community. Materials of the Russian high school in Paris include programs, lists of students, topics of essays, invitations to concerts and students' self-made newspapers. The documents on the activity of G. Lozinsky in the Pushkin Committee showcase discussions on the preparation of the anniversary edition of A.S. Pushkin's works and difficulties G. Lozinsky had to face as a member of the editorial board. The article underscores the importance of introducing new data into scientific use. The sources can be used not only to study an individual destiny in emigration, but also the history of everyday life, problems of adaptation in emigration, and history of the Russo-French relations. The overwhelming majority of Grigory Lozinsky's documents has not yet been published, nor introduced into scientific use. At present, there are no plans to digitize the documents.</t>
  </si>
  <si>
    <t>[Klimovich, Liudmila V.] IN Ulyanov Ulyanovsk State Pedag Univ, Ulyanovsk, Russia</t>
  </si>
  <si>
    <t>Klimovich, LV (corresponding author), IN Ulyanov Ulyanovsk State Pedag Univ, Ulyanovsk, Russia.</t>
  </si>
  <si>
    <t>Lusek84@yandex.ru</t>
  </si>
  <si>
    <t>Klimovich, Luydmila/B-9188-2015</t>
  </si>
  <si>
    <t>Klimovich, Luydmila/0000-0003-3541-7159</t>
  </si>
  <si>
    <t>RUSSIAN SOC HISTORIANS &amp; ARCHIVISTS</t>
  </si>
  <si>
    <t>MOSCOW</t>
  </si>
  <si>
    <t>RUSSIAN SOC HISTORIANS &amp; ARCHIVISTS, MOSCOW, 00000, RUSSIA</t>
  </si>
  <si>
    <t>2073-0101</t>
  </si>
  <si>
    <t>HER ARCH</t>
  </si>
  <si>
    <t>Her. Arch.</t>
  </si>
  <si>
    <t>10.28995/2073-0101-2020-1-208-222</t>
  </si>
  <si>
    <t>KX3MA</t>
  </si>
  <si>
    <t>WOS:000521784200016</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</si>
  <si>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</si>
  <si>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</si>
  <si>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</si>
  <si>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</si>
  <si>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</si>
  <si>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</si>
  <si>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</si>
  <si>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</si>
  <si>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</si>
  <si>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</si>
  <si>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</si>
  <si>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</si>
  <si>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</si>
  <si>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</si>
  <si>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</si>
  <si>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</si>
  <si>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SAN FRANCISCO</t>
  </si>
  <si>
    <t>1160 BATTERY STREET, STE 100, SAN FRANCISCO, CA 94111 USA</t>
  </si>
  <si>
    <t>1932-6203</t>
  </si>
  <si>
    <t>PLoS One</t>
  </si>
  <si>
    <t>JUN 21</t>
  </si>
  <si>
    <t>e0198435</t>
  </si>
  <si>
    <t>10.1371/journal.pone.0198435</t>
  </si>
  <si>
    <t>GK0LV</t>
  </si>
  <si>
    <t>WOS:000435802500020</t>
  </si>
  <si>
    <t>Prisco, M</t>
  </si>
  <si>
    <t>Prisco, Marilena</t>
  </si>
  <si>
    <t>USING PHOTOGRAPHY IN INTERNATIONAL CASE-STUDY RESEARCH IN STIGMATIZED CONTEXTS. AN EXPERIMENT USING PHOTO-ELICITATION AND 'TRAVELING PICTURES' WITH CHILDREN IN A PUBLIC HOUSING COMPLEX OF EASTERN NAPLES</t>
  </si>
  <si>
    <t>VISUAL ETHNOGRAPHY</t>
  </si>
  <si>
    <t>Photo-elicitation; Public Housing; Photographs; Participatory Research; Critical Pedagogy; Children</t>
  </si>
  <si>
    <t>PARTICIPATION; CITIES; POLICY</t>
  </si>
  <si>
    <t>This paper discusses the use of photography in an international research project on publicness and public space in European housing complexes. It proposes an investigation of how photography was applied in a pilot project entailing photo-elicitation in Eastern Naples (Italy), from my perspective as a postdoctoral researcher in architecture and planning collaborating to the project. The pictures of five European housing complexes (called 'traveling pictures') were used in the experiment. For the purpose of the study, I herein propose the analysis of an activity conducted with sixteen students at a middle school and their teachers through the lens of participatory research guided by the principles of feminist scholars and critical pedagogy. The aim of the paper is twofold: firstly, it means to provide an account of how the image-based experiment was developed with young residents of a public housing complex marked by stigma; and secondly, it discusses how the photo-elicitation experiment affected power dynamics and participants' roles both during the activities and within the international research project.</t>
  </si>
  <si>
    <t>[Prisco, Marilena] Univ Naples Federico II, Naples, Italy</t>
  </si>
  <si>
    <t>University of Naples Federico II</t>
  </si>
  <si>
    <t>Prisco, M (corresponding author), Univ Naples Federico II, Naples, Italy.</t>
  </si>
  <si>
    <t>marilena.prisco@unina.it</t>
  </si>
  <si>
    <t>UNIV BASILICATA</t>
  </si>
  <si>
    <t>MATERA</t>
  </si>
  <si>
    <t>VIA SAN ROCCO, 3, MATERA, 75100, ITALY</t>
  </si>
  <si>
    <t>2281-1605</t>
  </si>
  <si>
    <t>VIS ETHNOGR</t>
  </si>
  <si>
    <t>Vis. Ethnogr.</t>
  </si>
  <si>
    <t>10.12835/ve2019.1-0164</t>
  </si>
  <si>
    <t>Anthropology</t>
  </si>
  <si>
    <t>0B3NI</t>
  </si>
  <si>
    <t>WOS:000774545300006</t>
  </si>
  <si>
    <t>Burton, E</t>
  </si>
  <si>
    <t>Burton, Eric</t>
  </si>
  <si>
    <t>A Marxist-Leninist Tanzanian Economist: Kassim Guruli, East Germany, and Struggles over Socialism at the University of Dar es Salaam</t>
  </si>
  <si>
    <t>INTERNATIONAL JOURNAL OF AFRICAN HISTORICAL STUDIES</t>
  </si>
  <si>
    <t>Tanzania; East Germany; African socialism; Marxism; educational mobility; University of Dar es Salaam</t>
  </si>
  <si>
    <t>COLD-WAR; NYERERE</t>
  </si>
  <si>
    <t>This article investigates relations between Africa and socialist Eastern Europe by tracing the trajectory of the Tanzanian economist Kassim Guruli. It discusses Guruli's journey in pursuit of higher education from late colonial Tanganyika to Liberia, Guinea, and East Germany. In Tanzania, he was part of a group of Marxist academics from various backgrounds who both supported and challenged official positions on how Tanzania's experiment in African socialism-ujamaa-should be conducted. In 1977 he was purged from his position, together with other Marxist academics. Negotiating activism, functionary positions, and his relationship with authorities in different national settings, Guruli made use of connections and contacts across various borders; neither ujamaa stalwart nor dissident, his biography does not fit within the narratives of student radicalism or apolitical careerism. Providing a biographical perspective on the transnational dimension of struggles over socialism in Tanzania, and highlighting the important but often precarious position in which returnees from socialist Eastern Europe found themselves, Guruli's case exemplifies the significance of connections to socialist Eastern Europe forged through educational migration and the role played by Marxist-Leninist actors in postcolonial Tanzania.</t>
  </si>
  <si>
    <t>[Burton, Eric] Univ Innsbruck, Innsbruck, Austria</t>
  </si>
  <si>
    <t>University of Innsbruck</t>
  </si>
  <si>
    <t>Burton, E (corresponding author), Univ Innsbruck, Innsbruck, Austria.</t>
  </si>
  <si>
    <t>eric.burton@uibk.ac.at</t>
  </si>
  <si>
    <t>AFRICAN STUDIES CENTER</t>
  </si>
  <si>
    <t>BOSTON</t>
  </si>
  <si>
    <t>BOSTON UNIVERSITY 270 BAY STATE ROAD, BOSTON, MA 02215 USA</t>
  </si>
  <si>
    <t>0361-7882</t>
  </si>
  <si>
    <t>2326-3016</t>
  </si>
  <si>
    <t>INT J AFR HIST STUD</t>
  </si>
  <si>
    <t>Int. J. Afr. Hist. Stud.</t>
  </si>
  <si>
    <t>ZN6VW</t>
  </si>
  <si>
    <t>WOS:000765170300002</t>
  </si>
  <si>
    <t>Ungureanu, C</t>
  </si>
  <si>
    <t>Ungureanu, Camil</t>
  </si>
  <si>
    <t>Socialist cinema, gender, and the robot revolution: Ion Popescu Gopo's Galax, the Doll-Man (1984) beyond Utopia and Dystopia</t>
  </si>
  <si>
    <t>STUDIES IN EUROPEAN CINEMA</t>
  </si>
  <si>
    <t>Socialist cinema; robot revolution; gender; sci-fi; myth; Ion Popescu Gopo; &gt;</t>
  </si>
  <si>
    <t>FAMILY</t>
  </si>
  <si>
    <t>In this article, I argue for the relevance of Eastern European cinema dealing with the robot revolution in the context of Romanian communism. I aim to fill a gap in the literature by focusing on Galax, the Doll-Man (Galax, omul-papusa, 1984), the only Romanian drama movie centered on a robot, and directed by Ion Popescu Gopo (1923-1989), the most internationally awarded Romanian animator and cineaste during communism. I argue that Gopo's Galax challenges obliquely socialist realism and the Hollywood sci-fi blockbusters of the period, providing emancipatory gender insights and an appealing alternative to utopian or dystopian scenarios in which robotic technology is either liberating or all-destructive. In Galax, Gopo combines different filmic genres and styles to explore a multi-layered crisis of subjectivity, human relations, and male-dominated public authorities generated by the robot revolution. Gopo's emancipatory vision reconstructs the transformative relationship between the robot Galax capable of learning and creation, and a young female student (Mariana) who challenges different male authorities built on social, political, and psychiatric rationalities, and thus breaks with the typical female heroes of the Romanian socialist films - the sacrificial worker, mother, or activist.</t>
  </si>
  <si>
    <t>[Ungureanu, Camil] Univ Pompeu Fabra, Polit Philosophy, Barcelona, Spain; [Ungureanu, Camil] Univ Pompeu Fabra, Polit Philosophy, Ramon Trias Fargas 23-25, Barcelona 08001, Spain</t>
  </si>
  <si>
    <t>Pompeu Fabra University; Pompeu Fabra University</t>
  </si>
  <si>
    <t>Ungureanu, C (corresponding author), Univ Pompeu Fabra, Polit Philosophy, Ramon Trias Fargas 23-25, Barcelona 08001, Spain.</t>
  </si>
  <si>
    <t>camil.ungureanu@upf.edu</t>
  </si>
  <si>
    <t>Ungureanu, Camil/P-3916-2015</t>
  </si>
  <si>
    <t>Ungureanu, Camil/0000-0001-8419-8111</t>
  </si>
  <si>
    <t>1741-1548</t>
  </si>
  <si>
    <t>2040-0594</t>
  </si>
  <si>
    <t>STUD EUR CINE</t>
  </si>
  <si>
    <t>Stud. Eur. Cine.</t>
  </si>
  <si>
    <t>2023 JUL 8</t>
  </si>
  <si>
    <t>10.1080/17411548.2023.2224703</t>
  </si>
  <si>
    <t>JUL 2023</t>
  </si>
  <si>
    <t>Film, Radio, Television</t>
  </si>
  <si>
    <t>Film, Radio &amp; Television</t>
  </si>
  <si>
    <t>L5DE3</t>
  </si>
  <si>
    <t>WOS:001023459300001</t>
  </si>
  <si>
    <t>Gehrig, S</t>
  </si>
  <si>
    <t>Gehrig, Sebastian</t>
  </si>
  <si>
    <t>Informal Cold War Envoys: West German and East German Cultural Diplomacy in East Asia</t>
  </si>
  <si>
    <t>JOURNAL OF COLD WAR STUDIES</t>
  </si>
  <si>
    <t>The bifurcation of Germany during the Cold War induced the two German states to compete around the world over German cultural sovereignty, as they offered rival conceptions of what it meant to be German. The contest over this matter was fueled not only by the division of Germany but also by the military occupation. With restrictions imposed on both governments in their foreign policy activities during the early Cold War, foreign cultural diplomacy (auswartige Kulturpolitik), a form of proxy diplomacy developed in the interwar period, became a crucial means of forging ties with countries outside Europe. This article traces how the two German governments sent language teachers, artists, academics, musicians, and exchange students to Asia as cultural ambassadors in a bid to reestablish a German presence. Divided countries along the Bamboo Curtain, especially the People's Republic of China, became the most important battlegrounds in the competition for hegemony in representing Germany in Asia. The need to engage in foreign cultural diplomacy also brought Asian ideological conflicts home to Germany. Exchange visitors and their governments tried to achieve their own interests by steering a middle course between the two German states. Foreign cultural diplomacy thus was an essential-and complicated-part of soft power for both German governments in trying to win over foreign audiences.</t>
  </si>
  <si>
    <t>Gehrig, Sebastian/0000-0002-9339-9916</t>
  </si>
  <si>
    <t>1520-3972</t>
  </si>
  <si>
    <t>1531-3298</t>
  </si>
  <si>
    <t>J COLD WAR STUD</t>
  </si>
  <si>
    <t>J. Cold War Stud.</t>
  </si>
  <si>
    <t>DEC 16</t>
  </si>
  <si>
    <t>10.1162/jcws_a_01092</t>
  </si>
  <si>
    <t>History; International Relations; Political Science</t>
  </si>
  <si>
    <t>History; International Relations; Government &amp; Law</t>
  </si>
  <si>
    <t>6Z9LG</t>
  </si>
  <si>
    <t>WOS:000898088400003</t>
  </si>
  <si>
    <t>O'Leary, S</t>
  </si>
  <si>
    <t>O'Leary, Simon</t>
  </si>
  <si>
    <t>THE ROLE OF ENTERPRISE AND ENTREPRENEURSHIP WITHIN HIGHER EDUCATION AND EFFECTIVE ECONOMIC GOVERNANCE ACROSS CENTRAL AND EASTERN EUROPE</t>
  </si>
  <si>
    <t>enterprise; entrepreneurship; education; economy; economic governance; Europe</t>
  </si>
  <si>
    <t>Economic governance across Central and Eastern Europe, in the light of transitions to market economies and deepening European Union governance and regulation, is a complex issue of multiple variables, including economic reforms, currencies, fiscal discipline and investments. Within that complexity also lie the perceived capabilities of upcoming generations of students graduating from universities in the region, or graduating elsewhere to return to the region, and starting their working careers. The aim of this study is to focus on university graduates, and to address aspects of the potential role of enterprise and entrepreneurship-related activities within higher education in helping to shape future economic governance across Central and Eastern Europe. The study also draws in part upon the impact of the European Union's Erasmus programme (European Community Action Scheme for the Mobility of University Students) that has now been in place for over a quarter of a century, as well as its 2014 successor Erasmus+ which combines all the EU's current schemes for education, training, youth and sport. Such investments in the continued evolution of higher education may in time help to establish some of the foundations for effective economic governance across the whole region.</t>
  </si>
  <si>
    <t>[O'Leary, Simon] Regents Univ London, Fac Business &amp; Management, London, England</t>
  </si>
  <si>
    <t>O'Leary, S (corresponding author), Regents Univ London, Fac Business &amp; Management, London, England.</t>
  </si>
  <si>
    <t>olearys@regents.ac.uk</t>
  </si>
  <si>
    <t>10.14254/2071-789X.2015/8-2/11</t>
  </si>
  <si>
    <t>CX4QA</t>
  </si>
  <si>
    <t>WOS:000365684200011</t>
  </si>
  <si>
    <t>Tarlea, S</t>
  </si>
  <si>
    <t>Tarlea, Silvana</t>
  </si>
  <si>
    <t>Low- and High-Skills Equilibria in Central and Eastern Europe: What Role for the Government?</t>
  </si>
  <si>
    <t>higher education; political parties; research and development; skills supply; political economy</t>
  </si>
  <si>
    <t>POLITICAL-PARTIES; CAPITALISM; GOVERNANCE; ECONOMIES; SYSTEMS; REFORM; POLICY</t>
  </si>
  <si>
    <t>What determines the incentives of governments and businesses to invest in skills needed for higher value-added activities? While many factors matter, this article focuses on the motivations and the role of political parties in government. A policy analysis in Poland and Romania between 1989 and 2015, shows how governments can determine a change in the supply of skills even in relatively new democracies. We tackle the variation in the supply of sophisticated skills in the two countries and find that, unlike governments dominated by national-conservative parties, governments dominated by liberal parties have strategically steered the supply of skills in the economy. They have simultaneously identified and incentivized three key actors to invest in higher added value activities: (1) They have steered their higher education institutions towards offering degrees conducive to research and development; (2) they have incentivized students through scholarships or through secure employment by fostering links with enterprises; and (3) they have bargained with multinational companies to attract sophisticated activities. The article suggests that political parties should figure more prominently in political economy scholarship focusing on CEE. Moreover, this work speaks to a broader debate about the role of political parties in skill formation and in institutional change more generally.</t>
  </si>
  <si>
    <t>[Tarlea, Silvana] Univ Basel, Inst European Global Studies, Basel, Switzerland; [Tarlea, Silvana] Univ Basel, Dept Polit Sci, Basel, Switzerland</t>
  </si>
  <si>
    <t>University of Basel; University of Basel</t>
  </si>
  <si>
    <t>Tarlea, S (corresponding author), Univ Basel, Inst European Global Studies, Basel, Switzerland.;Tarlea, S (corresponding author), Univ Basel, Dept Polit Sci, Basel, Switzerland.</t>
  </si>
  <si>
    <t>Tarlea, Silvana/U-8151-2018; Tarlea, Silvana/ABE-9820-2020</t>
  </si>
  <si>
    <t>Tarlea, Silvana/0000-0002-3225-5847; Tarlea, Silvana/0000-0002-3225-5847</t>
  </si>
  <si>
    <t>10.1177/0888325418777059</t>
  </si>
  <si>
    <t>HI4RT</t>
  </si>
  <si>
    <t>WOS:000456439100008</t>
  </si>
  <si>
    <t>Pan, L</t>
  </si>
  <si>
    <t>Pan, Lu</t>
  </si>
  <si>
    <t>The making of Gong/ Kyo - visual archive and the common in contemporary East Asia</t>
  </si>
  <si>
    <t>INTER-ASIA CULTURAL STUDIES</t>
  </si>
  <si>
    <t>Visual archive in East Asia; public and private; Mizoguchi Yuzo; Sendai Mediatheque; multitude</t>
  </si>
  <si>
    <t>This study will take two cases from East Asia to illustrate how visual archive/archiving has become or potentially becomes new space where image, heterogeneous temporalities and ideas of the common may lead to a redefinition or at least reconsideration of the binaries between public and private, between image and visual, between past and future. In contrast to historical archives, such visual archives not only aim for documentation and conservation but also become the sites of creating agencies and provoking critical reflections on the idea of the public. The first case is Center for Remembering 3.11(1) initiated by Sendai Mediatheque (SMT), where civic participation and the archiving of the post-311 Tohoku Earthquake images of the disaster-ridden region were solicited and made into an online archive. The second case is Multitude.asia, a digital archive initiated by Taiwanese activist and scholar Huang Sun-quan, who works in collaboration with students, artists, and researchers from Mainland China and Taiwan in sorting, interviewing, and editing videos and texts about alternative cultural activities and space in Asia. While discussions on the archive and the public discourse are predominated by theories from Europe and the US, the current study intends to contextualize the concepts of the public (gng/yake), the private (s/watakushi), and the common (gng/ ky) in Chinese and Japanese languages in the discourse of archive in cultural specificity.</t>
  </si>
  <si>
    <t>[Pan, Lu] Hong Kong Polytech Univ, Dept Chinese Culture, Hong Kong, Hong Kong, Peoples R China</t>
  </si>
  <si>
    <t>Hong Kong Polytechnic University</t>
  </si>
  <si>
    <t>Pan, L (corresponding author), Hong Kong Polytech Univ, Dept Chinese Culture, Hong Kong, Hong Kong, Peoples R China.</t>
  </si>
  <si>
    <t>lu.pan@polyu.edu.hk</t>
  </si>
  <si>
    <t>Pan, Lu/0000-0001-8862-1765</t>
  </si>
  <si>
    <t>Hong Kong Polytechnic University [1-ZE5W]</t>
  </si>
  <si>
    <t>Hong Kong Polytechnic University(Hong Kong Polytechnic University)</t>
  </si>
  <si>
    <t>This work was supported by the Hong Kong Polytechnic University [grant number 1-ZE5W].</t>
  </si>
  <si>
    <t>1464-9373</t>
  </si>
  <si>
    <t>1469-8447</t>
  </si>
  <si>
    <t>INTER-ASIA CULT STUD</t>
  </si>
  <si>
    <t>Inter-Asia Cult. Stud.</t>
  </si>
  <si>
    <t>10.1080/14649373.2018.1497903</t>
  </si>
  <si>
    <t>Anthropology; Cultural Studies; Asian Studies</t>
  </si>
  <si>
    <t>GV4DT</t>
  </si>
  <si>
    <t>WOS:000446048500007</t>
  </si>
  <si>
    <t>Zhurat, Y; Doroshenko, T; Shaposhnikova, I; Paguta, T; Bader, S; Sushchenko, T</t>
  </si>
  <si>
    <t>Zhurat, Yulya; Doroshenko, Tatiana; Shaposhnikova, Iryna; Paguta, Tamara; Bader, Svetlana; Sushchenko, Tatyana</t>
  </si>
  <si>
    <t>Essential Characteristics of a Primary School Teacher as a Subject of Creative Pedagogical Activity</t>
  </si>
  <si>
    <t>REVISTA ROMANEASCA PENTRU EDUCATIE MULTIDIMENSIONALA</t>
  </si>
  <si>
    <t>activity; productivity; awareness and perception; integrity; integrity and systematization; subjective properties</t>
  </si>
  <si>
    <t>The article describes and analyzes three key aspects of the personality of a primary school teacher as a subject of creative pedagogical activity -Requirements for the personality of a modern primary school teacher, subjectivity of a primary school teacher in scientific discourse and activity components as a basis of professional subjectivity of a primary school teacher. The purpose of the article is to summarize the experience of Western and Eastern European scholars on the modern view of the components and activities of the subjectivity of the teacher of this profession in order to increase its didactic and educational effectiveness. It's proved that the subjectivity of the primary school teacher is defined as a complex functional autonomy of the system, which is formed, developed, built and transformed by him in the process of life, acquisition of pedagogical education and experience of pedagogical activity. Such subject-oriented manifestations of the teacher's personality as activity (ability to conscious self-determination of creative pedagogical activity) are described; productivity (its complex ability, on the one hand, to transform the educational reality in the classroom into a humane educational environment and the student in the subject of creative learning, and on the other -to constant subjective, professional and professional self-development and self-improvement in teaching, improving the results of their activities and themselves as a subject of pedagogical activity.</t>
  </si>
  <si>
    <t>[Zhurat, Yulya] Yuri Fedkovich Chernivtsi Natl Univ, Chernovtsy, Ukraine; [Doroshenko, Tatiana] TH Shevchenko Natl Univ Chernihiv Colehium, Chernihiv, Ukraine; [Shaposhnikova, Iryna] Natl Pedag Dragomanov Univ, Kiev, Ukraine; [Paguta, Tamara] Academician Stepan Demianchuk Int Univ Econ &amp; Hum, Private Higher Educ Educ Estab, Rivne, Ukraine; [Bader, Svetlana] Luhansk Taras Shevchenko Natl Univ, State Inst, Starobelsk, Ukraine; [Sushchenko, Tatyana] Class Private Univ, Zaporizhzhia, Ukraine</t>
  </si>
  <si>
    <t>Ministry of Education &amp; Science of Ukraine; Yuri Fedkovych Chernivtsi National University; Ministry of Education &amp; Science of Ukraine; T.H. Shevchenko National University Chernihiv Colehium; Ministry of Education &amp; Science of Ukraine; National Pedagogical Dragomanov University; Ministry of Education &amp; Science of Ukraine; Luhansk Taras Shevchenko National University</t>
  </si>
  <si>
    <t>Zhurat, Y (corresponding author), Yuri Fedkovich Chernivtsi Natl Univ, Chernovtsy, Ukraine.</t>
  </si>
  <si>
    <t>y.zhurat@chnu.edu.ua; tatjanadoroshenko25@gmail.com; koma13@ukr.net; tamara.paguta@ukr.net; svetmira23@meta.ua; kvv@zntu.edu.ua</t>
  </si>
  <si>
    <t>Bader, Svitlana/AAA-2932-2022; Дорошенко, Тетяна Володимирівна/JFJ-8766-2023; Shaposhnikova, Iryna/HKN-3243-2023; Paguta, Tamara/AAA-2933-2022</t>
  </si>
  <si>
    <t>Bader, Svitlana/0000-0002-9225-423X; Shaposhnikova, Iryna/0000-0002-6787-586X; Paguta, Tamara/0000-0003-3165-0949</t>
  </si>
  <si>
    <t>LUMEN PUBLISHING HOUSE</t>
  </si>
  <si>
    <t>IASI</t>
  </si>
  <si>
    <t>TEPES VODA, NO2, IASI, IASI, 00000, ROMANIA</t>
  </si>
  <si>
    <t>2066-7329</t>
  </si>
  <si>
    <t>2067-9270</t>
  </si>
  <si>
    <t>REV ROMANEASCA PENTR</t>
  </si>
  <si>
    <t>Rev. Romaneasca Pentru Educ. Multidimens.</t>
  </si>
  <si>
    <t>10.18662/rrem/13.3/454</t>
  </si>
  <si>
    <t>XQ8GY</t>
  </si>
  <si>
    <t>hybrid</t>
  </si>
  <si>
    <t>WOS:000731782300018</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</si>
  <si>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</si>
  <si>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</si>
  <si>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</si>
  <si>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</si>
  <si>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</si>
  <si>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</si>
  <si>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</si>
  <si>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Charles University Prague</t>
  </si>
  <si>
    <t>Haluzík, R (corresponding author), Charles Univ Prague, Ctr Theoret Study, Prague, Czech Republic.</t>
  </si>
  <si>
    <t>haluzik@cts.cuni.cz</t>
  </si>
  <si>
    <t>0392-1921</t>
  </si>
  <si>
    <t>1467-7695</t>
  </si>
  <si>
    <t>Diogenes</t>
  </si>
  <si>
    <t>3-4</t>
  </si>
  <si>
    <t>10.1177/0392192120945611</t>
  </si>
  <si>
    <t>Philosophy</t>
  </si>
  <si>
    <t>VJ8EH</t>
  </si>
  <si>
    <t>WOS:000633444300011</t>
  </si>
  <si>
    <t>Onishchuk, I; Bidyuk, N; Doroshenko, T; Zastelo, O; Kokhanovska, E; Yatsiv, S; Ishchuk, N</t>
  </si>
  <si>
    <t>Onishchuk, Iryna; Bidyuk, Natalya; Doroshenko, Tetiana; Zastelo, Olha; Kokhanovska, Elena; Yatsiv, Svitlana; Ishchuk, Nataliia</t>
  </si>
  <si>
    <t>Foreign Language Education in Eastern Europe in the Historical and Postmodern Discourse</t>
  </si>
  <si>
    <t>POSTMODERN OPENINGS</t>
  </si>
  <si>
    <t>international communication; foreign languages; culture; pedagogical strategies; teaching methods; postmodern education; implementation of experience</t>
  </si>
  <si>
    <t>It is foreign languages that allow one to carry out one's professional duties at the international level, in particular in the academic field. Besides, they are recognized as a key to the development of human culture, which opens new opportunities for international integration and deepens cultural, intellectual and communicative functions of languages. Considering its historical post-totalitarian specifics and social roles, the development of foreign language education in higher education institutions (HEIs) in Eastern Europe, in particular Ukraine, includes materialist and pragmatic and partly postmodernist trends, which need to be studied and analyzed in the context of a modern, postcolonial society. The research aims to systematize theoretical issues and generalize the experience of developing foreign language education for future humanities teachers in pedagogical universities in Ukraine (the mid 20th century -the early 21st century), as well identify some proper ways to implement authentic and world experience into the modern practice of training future foreign language professionals. The following pedagogical strategies are considered to be certain productive areas in the combination of classical and postmodernist trends in education: the integration of repetitive teaching methods and creative activity; the combination of modular and problem-based learning; the use of non-communicative models and cognitive strategies of foreign language education; the introduction of models of foreign language education, which make it possible to specify social, professional and research activity of the student's personality; the reinforcement of extra-curricular activities in the context of foreign language education.</t>
  </si>
  <si>
    <t>[Onishchuk, Iryna] Vinnytsia Mykhailo Kotsiubynskyi State Pedag Univ, Vinnytsia, Ukraine; [Bidyuk, Natalya] Khmelnytskyi Natl Univ, Khmelnytskyi, Ukraine; [Doroshenko, Tetiana] TH Shevchenko Natl Univ Chernihiv Colehium, Chernihiv, Ukraine; [Zastelo, Olha] Acad Foreign Intelligence Ukraine, Kiev, Ukraine; [Kokhanovska, Elena] Kherson Reg Council, Kherson Acad Continuing Educ, Communal Higher Educ Estab, Kherson, Ukraine; [Yatsiv, Svitlana] Vasyl Stefanyk Precarpathian Natl Univ, Ivano Frankivsk, Ukraine; [Ishchuk, Nataliia] VasylStus Donetsk Natl Univ, Vinnytsia, Ukraine</t>
  </si>
  <si>
    <t>Ministry of Education &amp; Science of Ukraine; Vinnytsia Mykhailo Kotsiubynskyi State Pedagogical University; Ministry of Education &amp; Science of Ukraine; Khmelnytskyi National University; Ministry of Education &amp; Science of Ukraine; T.H. Shevchenko National University Chernihiv Colehium; Ministry of Education &amp; Science of Ukraine; Vasyl Stefanyk Precarpathian National University; Ministry of Education &amp; Science of Ukraine; Vasyl Stus Donetsk National University</t>
  </si>
  <si>
    <t>Onishchuk, I (corresponding author), Vinnytsia Mykhailo Kotsiubynskyi State Pedag Univ, Vinnytsia, Ukraine.</t>
  </si>
  <si>
    <t>irinaon21@gmail.com; biduknm@ukr.net; TatjanaDoroshenko25@gmail.com; zolga777@ukr.net; aninamama.ks@gmail.com; zavisha@i.ua; natadestiny@gmail.com</t>
  </si>
  <si>
    <t>Ishchuk, Nataliia/AAW-9978-2021; Дорошенко, Тетяна Володимирівна/JFJ-8766-2023; Кохановська, Олена/AAA-7484-2020</t>
  </si>
  <si>
    <t>Ishchuk, Nataliia/0000-0002-4726-9432; Кохановська, Олена/0000-0001-7294-173X</t>
  </si>
  <si>
    <t>2068-0236</t>
  </si>
  <si>
    <t>2069-9387</t>
  </si>
  <si>
    <t>POSTMOD OPEN</t>
  </si>
  <si>
    <t>Postmod. Open.</t>
  </si>
  <si>
    <t>10.18662/po/12.3/330</t>
  </si>
  <si>
    <t>XK1OS</t>
  </si>
  <si>
    <t>WOS:000727243800007</t>
  </si>
  <si>
    <t>Erzini, N</t>
  </si>
  <si>
    <t>Erzini, Nadia</t>
  </si>
  <si>
    <t>Hal yaslah li-taqansut (Is He Suitable for Consulship?): The Moroccan Consuls in Gibraltar during the Nineteenth Century</t>
  </si>
  <si>
    <t>JOURNAL OF NORTH AFRICAN STUDIES</t>
  </si>
  <si>
    <t>The purpose of this article is to record the history of the Moroccan consulate in Gibraltar during the nineteenth century, utilising published sources and discoveries in a recently catalogued private archive, the archive of the ar-Razini (Erzini) family of Tetuan. The nineteenth century is a period of great economic activity for the merchants of Tetuan, conducting trade with the Middle East and Europe through nearby Gibraltar. The Moroccan consuls were chosen by the sultan from the well-established international wholesale merchants resident abroad, Muslim and Jewish, and most of the consuls appointed to Gibraltar, and their deputies, were merchants from Tetuan. There was not a modern type of salaried consular corps, and the appointment was somewhat informal, with numerous absences and unofficial deputies. However, compared to other more distant consulates, that of Gibraltar was probably the busiest, the most continuously occupied and most closely regulated. The role of the Moroccan consul was to represent the interests of Moroccan merchants, to protect Hajj pilgrims, and to administer the sultan's trade and credit to merchants, but also to inform the sultan of political and technological developments. In the Erzini archive, the most extensive records of Moroccan trade through Gibraltar date from the 1840s to 1860s. Given the informal nature of the Moroccan consulates, the few records of the administration of the Gibraltar consulate that survive in the Erzini archive are quite rare. These records include letter books documenting the attempt to set up a sugar refinery in 1864-6, account books of the Moroccan students sent for military training in 1876-7, a register of passports issued from 1866 to 1875, and a register of residence permits dated 1863-72.</t>
  </si>
  <si>
    <t>[Erzini, Nadia] Islamic Affairs, Tehran, Iran</t>
  </si>
  <si>
    <t>Erzini, N (corresponding author), Islamic Affairs, Tehran, Iran.</t>
  </si>
  <si>
    <t>Max van Berchem Foundation</t>
  </si>
  <si>
    <t>Thanks are due to the Max van Berchem Foundation for funding the author's project of cataloguing the Erzini archive, a collection some 30,000 historical documents and 200 account books preserved in the Erzini house in Tetuan (see Erzini, 2002). The Max van Berchem Foundation is a scientific foundation established in Geneva, Switzerland, in memory of Max van Berchem (1863-1921), the founder of Arabic epigraphy. It aims to promote the study of Islamic and Arabic archaeology, history, art, epigraphy, religion and literature. The present article grew out of a talk given to the Gibraltar Heritage Trust in 2003. The author is grateful to Dr Sam Benady of the GHT for organising this talk and for his help with this article. She also thanks Si Larbi Guennoun, and Professors Mohamed El Mansour and Jaafar Belhaj Soulami, for their helpful comments.</t>
  </si>
  <si>
    <t>1362-9387</t>
  </si>
  <si>
    <t>1743-9345</t>
  </si>
  <si>
    <t>J NORTH AFR STUD</t>
  </si>
  <si>
    <t>J. North Afr. Stud.</t>
  </si>
  <si>
    <t>10.1080/13629380701419657</t>
  </si>
  <si>
    <t>V88TC</t>
  </si>
  <si>
    <t>WOS:000212744700008</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</si>
  <si>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</si>
  <si>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</si>
  <si>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</si>
  <si>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</si>
  <si>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</si>
  <si>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</si>
  <si>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</si>
  <si>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</si>
  <si>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</si>
  <si>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</si>
  <si>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</si>
  <si>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Karsai, Istvan/GZA-9194-2022; SANDOR, IOSIF/AAO-2638-2020; Simonek, Jaromir/AAE-8844-2020; Sandor, Iosif/GZN-1355-2022; Biddle, Stuart/AAE-9395-2019</t>
  </si>
  <si>
    <t>SANDOR, IOSIF/0000-0003-2677-4568; Simonek, Jaromir/0000-0003-4242-4891; Biddle, Stuart/0000-0002-7663-6895</t>
  </si>
  <si>
    <t>TAYLOR &amp; FRANCIS LTD</t>
  </si>
  <si>
    <t>2-4 PARK SQUARE, MILTON PARK, ABINGDON OR14 4RN, OXON, ENGLAND</t>
  </si>
  <si>
    <t>1746-1391</t>
  </si>
  <si>
    <t>1536-7290</t>
  </si>
  <si>
    <t>EUR J SPORT SCI</t>
  </si>
  <si>
    <t>Eur. J. Sport Sci.</t>
  </si>
  <si>
    <t>10.1080/17461390902829234</t>
  </si>
  <si>
    <t>Sport Sciences</t>
  </si>
  <si>
    <t>628JA</t>
  </si>
  <si>
    <t>WOS:000280114200005</t>
  </si>
  <si>
    <t>Li, J</t>
  </si>
  <si>
    <t>Li, Jin</t>
  </si>
  <si>
    <t>Play or learn: European-American and Chinese kindergartners' perceptions about the conflict</t>
  </si>
  <si>
    <t>BRITISH JOURNAL OF EDUCATIONAL PSYCHOLOGY</t>
  </si>
  <si>
    <t>conflict between learning and play; kindergartners' future time perspective; cultural differences</t>
  </si>
  <si>
    <t>FUTURE TIME PERSPECTIVE; ACADEMIC-ACHIEVEMENT; MOTIVATIONAL INTERFERENCE; SELF; STUDENTS; SCHOOL; PRESCHOOLERS; THINKING; BELIEFS; EMOTION</t>
  </si>
  <si>
    <t>BackgroundKindergarten is the age at which children's future time perspective emerges. This capacity enables them to form goals based on past and ongoing experiences and project themselves in the future. This development may play an important role in guiding children in self-regulated learning. When faced with the conflict between their need to learn and their desire to play (CLP), children make choices based on their perceptions of CLP. However, their CLP-related perceptions and responses are also influenced by the values their culture upholds. Research shows that Western learning emphasizes more mental activities and positive affect, whereas East Asian learning stresses more social/moral self-perfection. Children's CLP-related perceptions and responses are likely shaped by their respective cultures' values. AimsThis study examined kindergartners' emergent perceptions of and responses to CLP. Both commonalities and possible cultural differences were investigated. SampleThe sample was 130 middle-class European-American and Chinese kindergartners, balanced for culture and gender. MethodChildren each heard a story beginning with a picture of a protagonist who is practicing words at home but hears children playing outside. Children were asked to complete the story and were probed further when they mentioned ideas related to learning and play. All interviews were audio-recorded and transcribed for coding. Tests were conducted for group differences. Results and ConclusionsMost children from both groups identified CLP and shared similar views about their need to complete schoolwork, benefits of learning, negativity of neglecting learning, and ways to resist temptation to play. However, large cultural differences also emerged. Chinese children showed greater awareness of CLP and expressed more positive regard for learning, learning virtues, and receptivity to adult expectations.</t>
  </si>
  <si>
    <t>[Li, Jin] Brown Univ, Dept Educ, Box 1938,340 Brook St, Providence, RI 02912 USA</t>
  </si>
  <si>
    <t>Brown University</t>
  </si>
  <si>
    <t>Li, J (corresponding author), Brown Univ, Dept Educ, Box 1938,340 Brook St, Providence, RI 02912 USA.</t>
  </si>
  <si>
    <t>Jin_Li@Brown.edu</t>
  </si>
  <si>
    <t>Spencer Foundation</t>
  </si>
  <si>
    <t>This research was supported by the Spencer Foundation. The author thanks Shuqin Zhu, Ronald Viola, Laura Cordisco, Irene Chang, Peizhen Luo, as well as many other research assistants for their assistance with data collection and coding. Special thanks go to children and parents who made this study possible.</t>
  </si>
  <si>
    <t>0007-0998</t>
  </si>
  <si>
    <t>2044-8279</t>
  </si>
  <si>
    <t>BRIT J EDUC PSYCHOL</t>
  </si>
  <si>
    <t>Br. J. Educ. Psychol.</t>
  </si>
  <si>
    <t>10.1111/bjep.12086</t>
  </si>
  <si>
    <t>Psychology, Educational</t>
  </si>
  <si>
    <t>DD9JE</t>
  </si>
  <si>
    <t>WOS:000370240700004</t>
  </si>
  <si>
    <t>Fendos, J</t>
  </si>
  <si>
    <t>Fendos, Justin</t>
  </si>
  <si>
    <t>US experiences with STEM education reform and implications for Asia</t>
  </si>
  <si>
    <t>INTERNATIONAL JOURNAL OF COMPARATIVE EDUCATION AND DEVELOPMENT</t>
  </si>
  <si>
    <t>Active learning; STEM education; Authentic research experiences; Confucian classroom culture; Scientific teaching</t>
  </si>
  <si>
    <t>FLIPPED CLASSROOM APPROACH; OF-CLASS COMMUNICATION; INTRODUCTORY BIOLOGY; STUDENT PERFORMANCE; SCIENCE-EDUCATION; CRITICAL THINKING; SOUTH-KOREA; GROUP WORK; NONVERBAL IMMEDIACY; LEARNING ATTITUDES</t>
  </si>
  <si>
    <t>Purpose - The first indication that traditional lecture-style teaching is not very effective was provided by Dr Donald Bligh in the 1980s and 1990s. As empirical evidence about this fact has continued to accumulate, science, technology, engineering, and math (STEM) education in the USA has undergone a significant change in emphasis away from lecture-based approaches in favor of systems emphasizing more interactive learning. The paper aims to discuss this issue. Design/methodology/approach - A wide range of experimental research has employed the principles of scientific teaching to investigate the efficacy of an ever widening range of pedagogical methods. For STEM education, the most successful of these has been active learning. Findings - At its core, active learning is a redesign of in-class activities to maximize interactivity and feedback through facilitated problem-solving environments. Although the efficacies of both scientific teaching and active learning have been verified in a wide range of empirical works, the dissemination of these platforms, in general, teaching has been slow, even in the USA. Research limitations/implications - The first significant impediment has been an overall lack of awareness coupled with general skepticism about alternative learning methods. Practical implications - This paper first reviews the education literature behind scientific teaching and active learning before reviewing some of the challenges to their implementation on an institutional level. Social implications - These challenges and known solutions are then applied to the European and East Asian contexts to examine why scientific teaching and active learning remain predominantly an American phenomenon. Originality/value - For East Asian countries, the authors offer a commentary on how certain aspects of Confucian classroom culture may interact negatively with efforts to install scientific teaching and active learning systems.</t>
  </si>
  <si>
    <t>[Fendos, Justin] Fudan Univ, Tan Sch, Shanghai, Peoples R China</t>
  </si>
  <si>
    <t>Fudan University</t>
  </si>
  <si>
    <t>Fendos, J (corresponding author), Fudan Univ, Tan Sch, Shanghai, Peoples R China.</t>
  </si>
  <si>
    <t>jfendos@aya.yale.edu</t>
  </si>
  <si>
    <t>Fendos, Justin/ABH-7037-2020; Fendos, Justin/HHN-3320-2022</t>
  </si>
  <si>
    <t>Fendos, Justin/0000-0002-4904-2573; Fendos, Justin/0000-0002-4904-2573</t>
  </si>
  <si>
    <t>2396-7404</t>
  </si>
  <si>
    <t>2309-4907</t>
  </si>
  <si>
    <t>INT J COMP EDUC DEV</t>
  </si>
  <si>
    <t>Int. J. Comp. Educ. Dev.</t>
  </si>
  <si>
    <t>10.1108/IJCED-10-2017-0026</t>
  </si>
  <si>
    <t>FW2QQ</t>
  </si>
  <si>
    <t>WOS:000425149600004</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</si>
  <si>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</si>
  <si>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</si>
  <si>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</si>
  <si>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</si>
  <si>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</si>
  <si>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</si>
  <si>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</si>
  <si>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</si>
  <si>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</si>
  <si>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</si>
  <si>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0137-477X</t>
  </si>
  <si>
    <t>2081-6383</t>
  </si>
  <si>
    <t>QUAEST GEOGR</t>
  </si>
  <si>
    <t>Quaest. Geogr.</t>
  </si>
  <si>
    <t>10.2478/quageo-2021-0009</t>
  </si>
  <si>
    <t>SM7EW</t>
  </si>
  <si>
    <t>gold, Green Published</t>
  </si>
  <si>
    <t>WOS:000657764900009</t>
  </si>
  <si>
    <t>Klas, A</t>
  </si>
  <si>
    <t>The development of competitiveness factors in the world economy and in the Slovak Republic</t>
  </si>
  <si>
    <t>EKONOMICKY CASOPIS</t>
  </si>
  <si>
    <t>Slovak</t>
  </si>
  <si>
    <t>The Slovak economy faces the strategic task of transforming its technology structure, raising its performance and integrating itself into the international division of labour with economically developed countries (EDCs). The problem of structure changes is not in trinsic to transitional economies only, EDCs meet this problem too. Know-how of this development can be instructive along several lines to master the changes that face the current economy of the Slovak Republic (SR). Since the sixties EDCs have experienced gradual manpower price increase, which especially in Western Europe proceeded faster than labour productivity increase. That discriminated above all labour intensive branches oriented on mass production In the seventies this development was aggravated by the steep price increase of raw materials and energy. These facts, accompanied by progress in science and technology and a drive of newly industrialized countries of south-east Asia with cheap manpower, changed the character of the competitive advantage of EDCs. In one decade a whole range of production branches went bankrupt, such as iron and steel metallurgy, textile production, ship-building etc. If price increase and limited natural resources lead on one side to seek new economical methods, on the other side the price increase of production factors opened the way towards more expensive investment and research intensive technologies. Factors based on the progress of science and technology became a moving force of a new type of competitive advantages. Unlike static factors of comparative advantages, which are usually linked to a certain geographical region, dynamic factors are characterized by greater mobility and are linked more and more to regions rich in science and research potential. The result of all this seems to be a high concentration of direct foreign investments in EDCs. The share of EDCs in the total inflow of direct foreign investments represented 85.4% in 1980 and till 1992 this figure rose up to 88%. Such a development means a new polarization of the world. In the year 1965, the seven wealthiest countries produced 20-times more than the poorest countries. In the year 1995 this figure rose to 39 times. All these facts influence foreign trade too. The traditional exchange of commodities between autonomous independent firms has widened into international exchange within multinational companies. The share of intercompany exports in multinational companies USA reaches about 36%, in manufacturing industry even double that figure. Such a change markedly narrows transfer channels of modem technologies through traditional foreign trade. Under the new conditions multinational companies try to gain advantages resulting from the progress in science and technology by founding daughter and sister companies of their own, and research institutes. In the year 1989 the enterprises of USA, Japan and EU placed 40% of their research centres abroad, compared to only 12% in the year 1982. This means that the interest of investors is attracted not only by comparative advantages of production conditions, but increasingly comparative advantages of the intellectual potential in the relevant country. The advancing process of globalization, the growing importance of innovations and a more severe competition environment significantly increased the demand on information volume, its acquirement and handling. The share of people employed in information professions markedly rose. The transfer of the centre of gravity from physical work to brainwork introduced a whole range of new problems. Most important of these was the contradiction between labour productivity in information professions and in physical work. Solely in the period from 1975 to 1985 the labour productivity increment in industry was 30 times as big as that in administration. The increase of those employed in information activities became st great obstacle to total labour productivity growth. This discrepancy resulted from the strategic orientation of industrial community predominantly oriented on the increase of the physical performance of the individual. The start of computer technology brought a solution of this contradiction. This technology together with telecommunication techniques provided material base of post-industrial development now designated the information society. In a short time it penetrated into all segments of economics and society and accelerated the rate of production restructuring in favour of products demanding information resources and qualified labour. Table 3 illustrates the development of manpower allocation in the USA proportionally by sectors and years, and Table 4 presents the share of people employed in information activities in the total of the active population proportionally in selected countries. The information society today has ceased to be a future vision only. It has a definite place in the economies of EDCs, creates new branches in the sphere of production and services. The changeover of the Slovak economy onto the development path of EDCs will not be easy. Foreign trade exchange of SR is still characterized by imports and exports of raw materials, fuels and intermediate products. Their share in the last three years has even increased. The Slovak economy registered an increasing comparative advantage against small economically developed countries in the years 1994-1996 only in intermediate products and short term consumer goods. The data of Table 6 show that SR is reaching positive differences in comparative advantages in commodity groups demanding simple labour, physical capital and raw materials. At the same time the group of products demanding research, e.g. higher qualified labour, the negative difference increases (from -24.8 up to -30 points). The data of Table 7 witness the fact that SR gains comparative advantage against small economically developed countries above all in less technology demanding commodities. At the same time the share of university students in Slovakia per hundred thousand inhabitants is satisfactory, in the middle between developed and less developed countries of the EU. Due to worse technology equipment, to provide one million USD of GDP needs 4.82 students, whereas in economically developed countries one needs only 0.89 students. it is clear that current technology equipment of production substantially reduces the efficiency of university educated professionals. Slovakia achieves, in the overall productivity measured by GDP per capita, only one third of the productivity currently achieved in the EU countries. In the education level SR occupies eleventh place among 15 EU countries (Table 9). This disproportion between the education level and labour productivity can be explained only by the fact that other production factors badly lag behind. One can see, therefore, that the factor of education and intellectual potential of SR is not lagging behind to such an extent as other production factors and has therefore the best chance to become a driving force of future development.</t>
  </si>
  <si>
    <t>SAV, Ustav Slovenskej &amp; Svetovej Ekon, Bratislava 81105, Slovakia</t>
  </si>
  <si>
    <t>Slovak Academy of Sciences</t>
  </si>
  <si>
    <t>Klas, A (corresponding author), SAV, Ustav Slovenskej &amp; Svetovej Ekon, Sancova 56, Bratislava 81105, Slovakia.</t>
  </si>
  <si>
    <t>INST ECONOMICS RESEARCH SAS &amp; INST FORECASTING CSPS SAS</t>
  </si>
  <si>
    <t>BRATISLAVA</t>
  </si>
  <si>
    <t>SANCOVA 56, BRATISLAVA, SLOVAKIA</t>
  </si>
  <si>
    <t>0013-3035</t>
  </si>
  <si>
    <t>EKON CAS</t>
  </si>
  <si>
    <t>Ekon. Cas.</t>
  </si>
  <si>
    <t>112FF</t>
  </si>
  <si>
    <t>WOS:000075482900004</t>
  </si>
  <si>
    <t>Puzhaev, VV; Romanovskaya, VB</t>
  </si>
  <si>
    <t>Puzhaev, V. V.; Romanovskaya, V. B.</t>
  </si>
  <si>
    <t>Gustave Boissonade de Fontarabie and the idea of natural law in Japan in the Meiji era</t>
  </si>
  <si>
    <t>JAPANESE STUDIES IN RUSSIA</t>
  </si>
  <si>
    <t>Japanese legal system; Meiji restoration; French law; Gustave Boissonade; natural law; comparative law; reception of law; codification</t>
  </si>
  <si>
    <t>The spread of rationalist concepts of natural law in Japan was associated with the influence of the Western civilization, which intensified considerably with the beginning of the Meiji period. After the fall of the Tokugawa shogunate's feudal regime (1603-1868), Japan opted for a large-scale modernization of national legal institutions and the social and political system based on the model of progressive Western states. Westernization affected practically all spheres of social life of the Japanese. One of the directions of reception of Western ideas was the adoption (internalization / perception) of foreign doctrines of natural law by Japanese intellectuals. In this article, the authors examine how the European philosophy of natural law was introduced into Japan and why a foreign idea of natural law was able to establish itself in the legal environment of this Far Eastern country. The authors analyze the peculiarities of the legal tradition of pre-Meiji Japan which distinguish it from the Western legal tradition, determine the first cases of Japanese acquaintance with the New European philosophy of natural law. The article specifies that the introduction of the natural law theory into the Japanese legal circulation took place in the process of reception of the French law as well as thanks to the teaching activities of the French lawyers hired by the Ministry of Justice to teach Japanese students. It is noted that a prominent French comparativist, professor at the University of Paris, Gustave Boissonade de Fontarabie, played a major role in promoting the ideas of natural law in the Japanese archipelago. In 1873, Boissonade came to the Far East at the invitation of the Meiji government to provide advice on modernizing Japan's legal system and to help train legal personnel for the new institutions of justice. The article provides a detailed description of Gustave Boissonade's views on natural law and an overall evaluation of his legal philosophy.</t>
  </si>
  <si>
    <t>[Puzhaev, V. V.] Natl Res Lobachevsky Nizhny Novgorod State Univ, Dept Lab &amp; Environm Law, 23 Gagarina Pr, Nizhnii Novgorod 603022, Russia; [Romanovskaya, V. B.] Natl Res Lobachevsky Nizhny Novgorod State Univ, Dept Theory &amp; Hist State &amp; Law, 23 Gagarina Pr, Nizhnii Novgorod 603022, Russia</t>
  </si>
  <si>
    <t>Lobachevsky State University of Nizhni Novgorod; Lobachevsky State University of Nizhni Novgorod</t>
  </si>
  <si>
    <t>Puzhaev, VV (corresponding author), Natl Res Lobachevsky Nizhny Novgorod State Univ, Dept Lab &amp; Environm Law, 23 Gagarina Pr, Nizhnii Novgorod 603022, Russia.</t>
  </si>
  <si>
    <t>puzhaev_vl@mail.ru; veraborisovna@mail.ru</t>
  </si>
  <si>
    <t>RFBR [20-011-00034]</t>
  </si>
  <si>
    <t>RFBR(Russian Foundation for Basic Research (RFBR))</t>
  </si>
  <si>
    <t>The reported study was funded by RFBR, project number 20-011-00034 Legal views of Gustave Boissonade de Fontarabie and the reception of French law in Japan.</t>
  </si>
  <si>
    <t>RUSSIAN ACAD SCIENCES INST FAR EASTERN STUDIES</t>
  </si>
  <si>
    <t>32, NAKHIMOVSKY AV, MOSCOW, 117997, RUSSIA</t>
  </si>
  <si>
    <t>2500-2872</t>
  </si>
  <si>
    <t>JPN STUD RUSS</t>
  </si>
  <si>
    <t>Jpn. Stud. Russ.</t>
  </si>
  <si>
    <t>10.24412/2500-2872-2021-4-6-33</t>
  </si>
  <si>
    <t>YT8UV</t>
  </si>
  <si>
    <t>WOS:000751629700001</t>
  </si>
  <si>
    <t>Vaniuha, L; Toporivska, Y; Hysa, O; Zharkova, I; Bazhanov, M</t>
  </si>
  <si>
    <t>Vaniuha, Liudmyla; Toporivska, Yaroslava; Hysa, Oksana; Zharkova, Iryna; Bazhanov, Mykola</t>
  </si>
  <si>
    <t>I. H. Verkhratskyi (1846-1919): at the origins of Ukrainian natural science</t>
  </si>
  <si>
    <t>HISTORY OF SCIENCE AND TECHNOLOGY</t>
  </si>
  <si>
    <t>natural terminology; zoology; botany; Lviv University; Taras Shevchenko Scientific Society</t>
  </si>
  <si>
    <t>Among the scientists of European greatness, who at the turn of the XIX and XX centuries showed interest to the folklore of Galicia (Halychyna) and Galician Ukrainians, contributed to their national and cultural revival, one of the leading places is occupied by the outstanding Ukrainian scientist Ivan Verkhratskyi (in some other sources - Verkhratsky). He was both naturalist and philologist, as well as folklorist and ethnographer, organizer of scientific work, publisher and popularizer of Ukrainian literature, translator, publicist and famous public figure. I. H. Verkhratskyi was also an outstanding researcher of plants and animals of Eastern Galicia, a connoisseur of insects, especially butterflies, the author of the first school textbooks on natural science written in Ukrainian. The scientist also wrote poetry and translated from foreign languages. The article covers the life and scientific and pedagogical activities of I. H. Verkhratskyi - one of the founders of Ukrainian natural science, who made a significant contribution to the development of Ukrainian natural terminology and nomenclature, the author of the first textbooks on botany, zoology, mineralogy. The authors believe that I. H. Verkhratskyi can be considered one of the founders of Ukrainian scientific terminology in Natural Science, and today his works in this area remain relevant. These works are also valuable from the historical and cognitive points of view as one of the sources for studying the process of formation of the Ukrainian literary language and scientific and natural terminology. I. H. Verkhratskyi devoted himself to the establishment of the Ukrainian literary language, its scientific and journalistic backgrounds, and made a significant contribution to lexicography, dialectology, and schooling. Based on the scientific publications and memoirs of his colleagues and students, the authors have recreated the main stages of his biography and considered his professional career. His activity in the field of formation of natural science terminology have been considered in detail. Dialectological materials of the scientist and researcher I. H. Verkhratskyi are still actively used to study the Galician and Transcarpathian dialects. His achievements as a scientist, teacher and popularizer of science has been summarized.</t>
  </si>
  <si>
    <t>[Vaniuha, Liudmyla; Toporivska, Yaroslava; Hysa, Oksana; Zharkova, Iryna; Bazhanov, Mykola] Ternopil Volodymyr Hnatiuk Natl Pedag Univ, 2 Maxyma Kryvonosa St, UA-46027 Ternopol, Ukraine</t>
  </si>
  <si>
    <t>Ministry of Education &amp; Science of Ukraine; Ternopil Volodymyr Hnatiuk National Pedagogical University</t>
  </si>
  <si>
    <t>Vaniuha, L (corresponding author), Ternopil Volodymyr Hnatiuk Natl Pedag Univ, 2 Maxyma Kryvonosa St, UA-46027 Ternopol, Ukraine.</t>
  </si>
  <si>
    <t>Ludmyla_vanyuha@ukr.net; toporivochka@gmail.com; oksana.hysa@tnpu.edu.ua; irynazharkova@gmail.com; bazhanov.kolia@gmail.com</t>
  </si>
  <si>
    <t>Toporivska, Yaroslava/AAA-2318-2020; Zharkova, Iryna/I-7154-2018; VANIUHA, LIUDMYLA/I-7816-2018</t>
  </si>
  <si>
    <t>Toporivska, Yaroslava/0000-0003-1808-6271; Zharkova, Iryna/0000-0003-0217-1498; VANIUHA, LIUDMYLA/0000-0003-0851-0067</t>
  </si>
  <si>
    <t>SUIT Publishing</t>
  </si>
  <si>
    <t>Kyiv</t>
  </si>
  <si>
    <t>19, I.Ogienko St., cab. 1009, Kyiv, UKRAINE</t>
  </si>
  <si>
    <t>2415-7422</t>
  </si>
  <si>
    <t>2415-7430</t>
  </si>
  <si>
    <t>HIST SCI TECH</t>
  </si>
  <si>
    <t>Hist. Sci. Technol.</t>
  </si>
  <si>
    <t>10.32703/2415-7422-2021-11-1-84-102</t>
  </si>
  <si>
    <t>5C8GR</t>
  </si>
  <si>
    <t>WOS:000864492800007</t>
  </si>
  <si>
    <t>Baklanov, PY; Moshkov, AV</t>
  </si>
  <si>
    <t>Baklanov, P. Ya.; Moshkov, A. V.</t>
  </si>
  <si>
    <t>Structural Transformations of the Economy in the Pacific Region of Russia and Efficiency Trends</t>
  </si>
  <si>
    <t>EKONOMIKA REGIONA-ECONOMY OF REGION</t>
  </si>
  <si>
    <t>Pacific Russia; territorial structures of economy; added value; latitudinal economic zones; main economic activities; latitudinal profiles; mining industries; processing industries; structural transformations of economy</t>
  </si>
  <si>
    <t>Pacific Russia is considered as an aqua-territorial macro-region entering the Far Eastern Federal Okrug and its adjacent water area within a 200-mile sea economic zone. The macro-region has the richest nature-resource potential of a dry land and the sea, the possibilities to use the sea transport for communications of Russia and Europe with the countries of the Asian-Pacific region. In Pacific Russia, two latitudinal zones are allocated: the northern and southern ones, consisting of the territories of the Far Eastern Federal Okrug of Russia. Combinations of activities by the subjects and by the latitudinal zones are considered as the territorial structures of economy. The distinctions of these latitudinal zones by their socio-economic potential and the level of development are shown. By the changes of homogeneous activities in the subjects and their ratios, measured in the shares of the added cost, the assessment of the structural transformation of economy was carried out in the latitudinal zones from 2004 to 2013. The tendencies of the transformation of the territorial structures of economy were revealed in the latitudinal zones. The greatest changes of the structures of economy occurred in the northern zone for this period. In the southern zone, the structural transformations of economy were a little less, except for Sakhalin. In this case, in both latitudinal zones, a share of processing manufactures reduced and that of the extracting industries increased. The generalized assessment of the changes in social and economic efficiency (by increased personal income, labor productivity, profits) in correlation with the structural changes in the economy of the regions of Pacific Russia has been made. The authors note that an important premise for building a sufficiently sustainable system of interregional division of labor in Pacific Russia is the location of extractive industries and initial stages of the manufacturing industry activities in the northern zone, while the major manufacturing industries and interregional transport and logistics services are located in the southern zone. The article is intended for the experts and the students, interested in the problems of the development of the eastern regions of Russia.</t>
  </si>
  <si>
    <t>[Baklanov, P. Ya.; Moshkov, A. V.] RAS, Pacific Inst Geog, Far East Branch, 7 Radio St, Vladivostok 690041, Russia</t>
  </si>
  <si>
    <t>Russian Academy of Sciences; Pacific Geographical Institute of the Far Eastern Branch of the Russian Academy of Sciences</t>
  </si>
  <si>
    <t>Baklanov, PY (corresponding author), RAS, Pacific Inst Geog, Far East Branch, 7 Radio St, Vladivostok 690041, Russia.</t>
  </si>
  <si>
    <t>pbaklanov@tig.dvo.ru; mavr@tig.dvo.ru</t>
  </si>
  <si>
    <t>Moshkov, Anatoly/K-4972-2018; Петр, Бакланов/Q-2465-2019</t>
  </si>
  <si>
    <t>Петр, Бакланов/0000-0001-7742-7246; Moshkov, Anatoly/0000-0003-3474-7471</t>
  </si>
  <si>
    <t>Russian Science Foundation [14-18-03185]; Russian Science Foundation [14-18-03185] Funding Source: Russian Science Foundation</t>
  </si>
  <si>
    <t>Russian Science Foundation(Russian Science Foundation (RSF)); Russian Science Foundation(Russian Science Foundation (RSF))</t>
  </si>
  <si>
    <t>The article has been prepared with the support of the Russian Science Foundation Grant Factors, mechanisms and types of structural transformation and modernization of territorial socio-economic systems of Pacific Russia (NO 14-18-03185).</t>
  </si>
  <si>
    <t>RUSSIAN ACAD SCIENCES, URAL BRANCH, INST ECONOMICS</t>
  </si>
  <si>
    <t>EKATERINBURG</t>
  </si>
  <si>
    <t>UL MOSKOVSKAYA 29, EKATERINBURG, 620014, RUSSIA</t>
  </si>
  <si>
    <t>2072-6414</t>
  </si>
  <si>
    <t>2411-1406</t>
  </si>
  <si>
    <t>EKON REG</t>
  </si>
  <si>
    <t>Ekon. Reg.</t>
  </si>
  <si>
    <t>10.17059/2016-1-4</t>
  </si>
  <si>
    <t>EU8QM</t>
  </si>
  <si>
    <t>WOS:000401303600004</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</si>
  <si>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</si>
  <si>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</si>
  <si>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</si>
  <si>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</si>
  <si>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</si>
  <si>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</si>
  <si>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</si>
  <si>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</si>
  <si>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</si>
  <si>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</si>
  <si>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</si>
  <si>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</si>
  <si>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</si>
  <si>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</si>
  <si>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</si>
  <si>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</si>
  <si>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</si>
  <si>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</si>
  <si>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</si>
  <si>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10.5964/ejop.v15i3.1735</t>
  </si>
  <si>
    <t>Psychology, Multidisciplinary</t>
  </si>
  <si>
    <t>JC4FF</t>
  </si>
  <si>
    <t>gold, Green Published, Green Submitted, Green Accepted</t>
  </si>
  <si>
    <t>WOS:000489232100007</t>
  </si>
  <si>
    <t>[Anonymous]</t>
  </si>
  <si>
    <t>HUMAN DIVERSITY IN LOCAL PERSPECTIVE: GRAND THEORIES AND EMPIRICAL KNOWLEDGE (KAZAN, FIRST HALF OF THE NINETEENTH CENTURY)</t>
  </si>
  <si>
    <t>AB IMPERIO-STUDIES OF NEW IMPERIAL HISTORY AND NATIONALISM IN THE POST-SOVIET SPACE</t>
  </si>
  <si>
    <t>In the article that serves as an introduction to the publication of documents, Elena Vishlenkova analyzes the system of Russian imperial universities as it emerged after 1804, when specific territories were assigned for scientific exploration and cultural influence -the so-called school districts. The Kazan University district was the largest one, which included the territory from Nizhnii Novgorod to the Far East and from the Northern Sea to the Caucasus. Vishlenkova reconstructs the academic biographies and scientific activities of a number of its professors who were engaged in exploring the geographical and human resources of their region viewed as a part of the larger world, the Russian empire, the Orient, or of the Slavic world. According to Vishlenkova, Kazan university professors lived and worked in the situation of a cultural frontier. They regarded themselves as members of the European intellectual community and subjects of universal modern science. At the same time, in Kazan they lived in a multicultural environment, on a civilizational border between Europe and Asia, and their students and sometimes colleagues included Asians, while their practical knowledge often contradicted their scientific presumptions. Vishlenkova traces how in Kazan, a common European pattern of traveling and collecting peoples and human artifacts was becoming transformed into a more anthropologically informed study of cultures and languages that required the involvement of not only natural scientists but also humanity professors. The article begins with the story of a professor of natural history and botany, Karl Fuks, and proceeds with the analysis of different travel instructions written by Kazan University professors of Fuks's generation as well as by the curator of the Kazan school district, M. L. Magnitsky. Vishlenkova evaluates a project of local anthropology by a professor of the philosophy department, V. Ia. Bulygin. Then she examines the so-called Oriental expeditions of the university. These programs were developed by scholars with only general theoretical knowledge as well as by experts already engaged in local  oriental studies. Among the latter were scholars such as professor of Turkish-Tatar languages A. K. Kazem-Bek, who personally represented the very  Orient those expeditions were expected to study. Vishlenkova shows how the complex vision of the Orient, which combined the insider with the outsider perspective, influenced Kazan scholars of Slavic languages and cultures. In particular, the article traces the influence of Kazan Orientalists on the research practices and perception of the Slavic world of well-known Kazan linguists such as Professor V. I. Grigorovich.</t>
  </si>
  <si>
    <t>REDAKTSIYA ZHURNALA AB IMPERIO</t>
  </si>
  <si>
    <t>KAZAN</t>
  </si>
  <si>
    <t>PO BOX 157, KAZAN, 420015, RUSSIA</t>
  </si>
  <si>
    <t>2166-4072</t>
  </si>
  <si>
    <t>2164-9731</t>
  </si>
  <si>
    <t>AB IMP</t>
  </si>
  <si>
    <t>Ab Imp.</t>
  </si>
  <si>
    <t>V8M6W</t>
  </si>
  <si>
    <t>WOS:000421775300008</t>
  </si>
  <si>
    <t>Syrnyk, J</t>
  </si>
  <si>
    <t>Syrnyk, Jaroslaw</t>
  </si>
  <si>
    <t>The Ukrainian youth movement in Poland in the 1970s and 1980s</t>
  </si>
  <si>
    <t>PAMIEC I SPRAWIEDLIWOSC</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</si>
  <si>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</si>
  <si>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</si>
  <si>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</si>
  <si>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</si>
  <si>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</si>
  <si>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</si>
  <si>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</si>
  <si>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</si>
  <si>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</si>
  <si>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</si>
  <si>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</si>
  <si>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</si>
  <si>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</si>
  <si>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Sergei, AE</t>
  </si>
  <si>
    <t>Sergei, Eisenstadt A.</t>
  </si>
  <si>
    <t>ON THE PROBLEM OF SPIRITUAL LEADERSHIP IN PIANO SCHOOLS OF THE COUNTRIES OF THE FAR EAST</t>
  </si>
  <si>
    <t>TOMSK STATE UNIVERSITY JOURNAL</t>
  </si>
  <si>
    <t>national piano school; piano art; communicative structures; leader; Far East; Korea; Japan; China</t>
  </si>
  <si>
    <t>The paper dwells on the systemic pattern of communicative mechanism operation in the national piano school in the Far East countries (China, Republic of Korea, Japan). Well-known works devoted to the piano school phenomenon focus on teacher - student communication. At the same time from the author's point of view the communication connected with concert artists has a generic meaning. This type of communication is suggested to be called artist - follower. In the frames of the national piano school system the leadership activities connected with both above mentioned communications is relevant to the spiritual leadership criteria. However, the role of the artist - follower communication is prior and therefore the same is the leading artist. This is because some followers consider the most famous performing musicians to be beyond certain pedagogical schools, and to embody the national art of piano. Moreover, in this case the national concept is much clearer in its sound pattern than in pedagogical work. The main ways of leadership influence on this phenomenon are emphasized in this article. The first way is defined by professional content. The second way is about the access to the socio-cultural space: the outstanding artist or teacher becomes a symbol embodying the values of piano art and the pattern of creative life development. The specificity of these ways depends on the typological variation of the schools. In piano schools founded after the spread of the European musical model beyond its original cultural and historical context like Japanese, Chinese and Korean piano schools, leadership influence channel plays the most important role, which is connected with the socio-cultural aspects and the greater role of the artist - follower communication. Basing on the typological analysis of spiritual leadership made by N. Zubanova, the author marked the following dominant types of piano school spiritual leaders in the countries of the Far East. The leader-hero type refers to pianists, whose artistic career is based on a heroic overcoming of professional and life barriers. The leader-expert type assumes a resource of unique knowledge; this includes key figures of world piano culture. The leader-aristocrat is a pianist whose authority is based on his/her outstanding social success. It is concluded that the personification of the mentioned types as applied to the Far East piano schools is based on the priority operation of the artist - follower communicative structure.</t>
  </si>
  <si>
    <t>[Sergei, Eisenstadt A.] Far Eastern State Acad Arts, Vladivostok, Russia</t>
  </si>
  <si>
    <t>Sergei, AE (corresponding author), Far Eastern State Acad Arts, Vladivostok, Russia.</t>
  </si>
  <si>
    <t>eisenstadt1955@mail.ru</t>
  </si>
  <si>
    <t>Sergei, Aizenshtadt/W-2634-2019</t>
  </si>
  <si>
    <t>1561-7793</t>
  </si>
  <si>
    <t>1561-803X</t>
  </si>
  <si>
    <t>TOMSK STATE UNIV J</t>
  </si>
  <si>
    <t>Tomsk State Univ. J.</t>
  </si>
  <si>
    <t>MAY</t>
  </si>
  <si>
    <t>10.17223/15617793/382/12</t>
  </si>
  <si>
    <t>V7I7L</t>
  </si>
  <si>
    <t>WOS:000420996800012</t>
  </si>
  <si>
    <t>Maslov, Y</t>
  </si>
  <si>
    <t>Maslov, Yurii</t>
  </si>
  <si>
    <t>TRANSFORMATIONAL ASPECTS OF THE EUROPEAN UNION STRATEGY FOR THE DANUBE REGION</t>
  </si>
  <si>
    <t>BALTIC JOURNAL OF ECONOMIC STUDIES</t>
  </si>
  <si>
    <t>regional policy; European Union; EGTC; Lower Danube Euroregion; European integration; transformational strategy</t>
  </si>
  <si>
    <t>The attention of the supranational level to transboundary regions increased with the development of regional policy. The reform of the European structural funds, the concepts of equalization and identification of the endogenous potential of regions led to the intensification of cross-border cooperation. Of course, this is not only the merit of the European Union; the growth of Euroregions stimulated financial support, and this led to a new round of growth of Euroregions in the EU territories. The purpose of the article is to determine problems of transformational aspects for elaborating and improving the European Union Strategy for the Danube Region up to the condition of its possible implementation, as well as propose specific measures for its step-by-step implementation until 2020. The European Grouping for Territorial Cooperation (EGTC) is another initiative created in the zonal field of Euroregions for greater cohesion with the supranational level. Most of the EGTC members are located in Eastern and Southern Europe. Moreover, if on the early stages EGTC were projects for the implementation of exclusively cross-border cooperation, then since 2012 they began to be created as platforms for cooperation between cities of different EU member states. EU regions are very diverse from a cultural and historical point of view and have different levels of socio-economic development. In the Danube region over the past two decades, fundamental changes have occurred, taking this into account, the article highlights several strategic directions of development. 1) Geographical association of Europe and the East. There is a huge potential for the development of existing transport and trade links. 2) The developed infrastructural architecture of the education system. Including different universities, but the quality of training varies. Education and training should be linked to the needs of the labour market, along with supporting student mobility throughout the entire Danube region. 3) The presence of millennial traditions of cultural, ethnic, and natural diversity. The presence of large cities and world heritage sites, including the concentration of capitals and cultural centres. This requires a modern approach to tourism offers and infrastructure so that both the guest and the host can get profit from this activity. 4) The ability to optimize and improve the use of renewable energy sources, such as water, wind biomass, thermal springs. There are also wide opportunities for improving energy efficiency by enhancing the efficiency of energy demand management and modernizing building and logistics. These measures will facilitate the transition to a low-carbon economy. 5) Availability of natural wealth: unique fauna and flora, the most valuable water resources and unique landscapes (for example, the Danube Delta, the Carpathians). They must be in constant preservation and recovery. Each designated area contains priority recommendations in various fields of activity. The transformational optimization strategy proposed by the author provides a stable framework for the policy of integration and cohesive development of the Danube region. It establishes priority areas aimed at creating the EU Region of the 21st century.</t>
  </si>
  <si>
    <t>[Maslov, Yurii] Odessa Natl Econ Univ, Odessa, Ukraine</t>
  </si>
  <si>
    <t>Ministry of Education &amp; Science of Ukraine; Odessa National Economic University</t>
  </si>
  <si>
    <t>Maslov, Y (corresponding author), Odessa Natl Econ Univ, Odessa, Ukraine.</t>
  </si>
  <si>
    <t>BALTIC JOURNAL ECONOMIC STUDIES</t>
  </si>
  <si>
    <t>RIGA</t>
  </si>
  <si>
    <t>VALDEKU IELA 62-156, RIGA, LV-1058, LATVIA</t>
  </si>
  <si>
    <t>2256-0742</t>
  </si>
  <si>
    <t>2256-0963</t>
  </si>
  <si>
    <t>BALT J ECON STUD</t>
  </si>
  <si>
    <t>Balt. J. Econ. Stud.</t>
  </si>
  <si>
    <t>10.30525/2256-0742/2019-5-3-108-115</t>
  </si>
  <si>
    <t>IN4OU</t>
  </si>
  <si>
    <t>gold, Green Submitted</t>
  </si>
  <si>
    <t>WOS:000478655300015</t>
  </si>
  <si>
    <t>Eremeeva, AN; Zaman, MH</t>
  </si>
  <si>
    <t>Eremeeva, Anna N.; Zaman, Muhammad Hamid</t>
  </si>
  <si>
    <t>CLASSMATES. ZINAIDA ERMOL'EVA AND NINA KLYUEVA: THE WAY TO THE PROFESSION</t>
  </si>
  <si>
    <t>VESTNIK TOMSKOGO GOSUDARSTVENNOGO UNIVERSITETA ISTORIYA-TOMSK STATE UNIVERSITY JOURNAL OF HISTORY</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</si>
  <si>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</si>
  <si>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</si>
  <si>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</si>
  <si>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</si>
  <si>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</si>
  <si>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</si>
  <si>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</si>
  <si>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</si>
  <si>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1998-8613</t>
  </si>
  <si>
    <t>2311-2387</t>
  </si>
  <si>
    <t>VESTN TOMSK GOS U IS</t>
  </si>
  <si>
    <t>Vestn. Tomsk. Gos. Univ. Istoriya-Tomsk State Univ. J. Hist.</t>
  </si>
  <si>
    <t>10.17223/19988613/74/24</t>
  </si>
  <si>
    <t>ZS9XH</t>
  </si>
  <si>
    <t>WOS:000768811400024</t>
  </si>
  <si>
    <t>Korneva, LN</t>
  </si>
  <si>
    <t>Korneva, Lidiya N.</t>
  </si>
  <si>
    <t>IN MEMORY OF THE SCHOLAR: DOCTOR, PROFESSOR BERND BONWETSCH AND THE ACTIVITIES OF THE WEST SIBERIAN CENTER FOR GERMAN STUDIES</t>
  </si>
  <si>
    <t>Bernd Bonwetsch; Yu.V. Galaktionov; Kemerovo State University; German-Russian cooperation of historians; West Siberian Center for German Studies; German Historical Institute in Moscow</t>
  </si>
  <si>
    <t>In Russia, the 1990s were the years of 'open doors' in terms of the active cooperation of Russian researchers in humanities with their foreign counterparts. German scholars showed special interest in this cooperation due to the fact that in the 20th century there were enough problems between Russia and Germany that called for objective resolution by means of dialogue. Professor Bernd Bonwetsch, an expert in the Russian history, was one of such researchers. From 1980 to 2003, he headed the Department of East European History at Ruhr-University (Bochum) in Germany. In 2003, he initiated the creation of the German Historical Institute (GIIM - DHI) in Moscow and became its first director. The purpose of the article is to show the development of the cooperation of the professor with historians of Kemerovo University and the West Siberian Center for German Studies (ZSTsGI), and the impact it had on the development of German historical studies in the universities of Western Siberia. The author refers to the works and speeches of the professor, his memoirs, publications of the ZSTsGI, and to the experience of meetings and discussions of joint activities in Russia and Germany. At one of the international conferences, Bernd Bonwetsch met Yury V. Galaktionov, head of the Department of Modern and Contemporary History of Kemerovo State University, an expert in the contemporary history of Germany. On the initiative of Galaktionov and Bonwetsch in 1999, the interregional public association West Siberian Center for German Studies was created. ZSTsGI united researchers and educators specializing in German studies from four universities in Western Siberia: Kemerovo, Tomsk, Barnaul, and Novosibirsk. The goals of the association were to optimize German research in the West Siberian region, to promote the improvement of the level researcher competence in German history among university teachers, etc. With the assistance of Bernd Bonwetsch and the financial support of the Volkswagenstiftung Foundation, historians of the West Siberian Center published the first in Russia fundamental 3-volume textbook History of Germany from Ancient Times to the Present Day. With documents, materials, illustrations. B. Bonwetsch and Yu.V. Galaktionov involved leading historians of Germany and Russia in the discussion and review of the concept and the structure of the textbook. Later, collective efforts of Western Siberian historians with the assistance of Bernd Bonwetsch resulted in publication of the second textbook Social Policy and the Social State in Germany. A number of international scientific conferences were held on the ZSTsGI platform and in cooperation with experts in the Russian history devoted to historical issues most urgent for the two countries: the problems of totalitarianism, the German-Russian paths to democracy, and World War II. More than twenty lecturers, undergraduates and post-graduate students underwent a research internship at the department headed by B. Bonwetsch at Ruhr University. During the period of active cooperation with the professor (2000-2015), 4 doctoral and 6 candidate theses focused on the history of Germany were defended at the Department of Contemporary History of Kemerovo University.</t>
  </si>
  <si>
    <t>[Korneva, Lidiya N.] Kemerovo State Univ, Kemerovo, Russia</t>
  </si>
  <si>
    <t>Kemerovo State University</t>
  </si>
  <si>
    <t>Korneva, LN (corresponding author), Kemerovo State Univ, Kemerovo, Russia.</t>
  </si>
  <si>
    <t>korneva_21@mail.ru</t>
  </si>
  <si>
    <t>10.17223/19988613/57/4</t>
  </si>
  <si>
    <t>HU7UF</t>
  </si>
  <si>
    <t>WOS:000465487700004</t>
  </si>
  <si>
    <t>Kallas, E; Parts, E</t>
  </si>
  <si>
    <t>Kallas, Elina; Parts, Eve</t>
  </si>
  <si>
    <t>From entrepreneurial intention to enterprise creation: the case of Estonia</t>
  </si>
  <si>
    <t>JOURNAL OF ENTREPRENEURSHIP IN EMERGING ECONOMIES</t>
  </si>
  <si>
    <t>Estonia; Entrepreneurship; Entrepreneurial intention and action; Perception of entrepreneurship environment; L26</t>
  </si>
  <si>
    <t>DETERMINANTS; ENVIRONMENT; TRANSITION; KNOWLEDGE; STUDENTS; ROLES</t>
  </si>
  <si>
    <t>Purpose The present paper aims to identify a set of cognitive and contextual characteristics that explain entrepreneurial intentions, actions and venture creation, thereby covering three successive stages of becoming an entrepreneur. Design/methodology/approach The analysis is based on entrepreneurship data from a self-reported online survey (n = 1,492) gathered among the Estonian population in 2017. The authors use an exploratory factor analysis to reduce initial survey responses about the external environment into latent factors. Linear regression models are applied to predict the determinants of entrepreneurial intention and actions, whereas the logit model is applied to find out the determinants of being or not being an entrepreneur. Findings Younger people, respondents with vocational education and the unemployed have a higher intention to start up. Men are more active than women in the second stage of taking real action, whereas middle-aged respondents and managers are less active. In the final stage of enterprise creation, men become more likely entrepreneurs, whereas younger people and those who do not have higher education become less likely entrepreneurs. Entrepreneurial attitudes and competencies as preconditional factors of entrepreneurial readiness have a positive effect in all three stages. The role of motivation appeared to be controversial - it has a weak positive effect on the intention stage but a strong negative effect on the action stage, becoming insignificant in the final stage of becoming an entrepreneur. In the final stage, taking real action has the strongest positive effect. Regarding differences between entrepreneurs and non-entrepreneurs, entrepreneurs have a more positive perception of the business environment and the ease of doing business, including the simplicity of entrepreneurship-related legislation. On the other hand, entrepreneurs are more skeptical about the availability of financial resources, and they perceive public attitudes and the role of entrepreneurs in a society less positively. Research limitations/implications As data of this study originates from a survey, the sample may not represent the whole population. This might limit the extent to which the conclusions of this study can be generalized. Also, the study's data do not enable us to consider all potential factors that may affect entrepreneurial intention, action and venture creation. For example, the authors do not consider the effect of income or differences between opportunity and necessity entrepreneurship because of data limitations. Practical implications This study focuses on environmental obstacles and individual restrictions that are important in different stages of becoming an entrepreneur. In terms of policy implications, providing better financing opportunities both from private and public institutions and keeping entrepreneurship legislation simple and transparent have the utmost importance in increasing the share of entrepreneurs and entrepreneurship-related benefits in society. The younger population's high entrepreneurial intentions should be transferred more effectively into real actions toward starting up, paired with supportive entrepreneurship education. Social implications The study results show that developing positive attitudes towards entrepreneurship and providing relevant competencies through the education system are relevant factors in all stages of becoming an entrepreneur, thus enabling entrepreneurial activities in society. Originality/value First, the authors investigate the factors of entrepreneurship separately during the three stages in the journey of becoming an entrepreneur, starting from intentions, followed by preparation actions and finalized by real enterprise creation. Second, the analysis of this study is based on the original Environment-Readiness Entrepreneurship Intention model, which emphasizes the role of the external environment in entrepreneurial processes. Ten factors of the external environment are extracted using exploratory analysis instead of using three traditional predefined factors of the economic, political and socio-cultural environment. Third, our focus on Estonia broadens the knowledge about entrepreneurship in the Central and Eastern European region in general and in the Baltic region, more specifically.</t>
  </si>
  <si>
    <t>[Kallas, Elina] Harvard Univ, Davis Ctr Russian &amp; Eurasian Studies, Cambridge, MA 02138 USA; [Parts, Eve] Univ Tartu, Sch Econ &amp; Business Adm, Tartu, Estonia</t>
  </si>
  <si>
    <t>Harvard University; University of Tartu</t>
  </si>
  <si>
    <t>Kallas, E (corresponding author), Harvard Univ, Davis Ctr Russian &amp; Eurasian Studies, Cambridge, MA 02138 USA.</t>
  </si>
  <si>
    <t>elina.kallas@ut.ee; eve.parts@ut.ee</t>
  </si>
  <si>
    <t>Baldissera, Annalisa/AHD-6334-2022</t>
  </si>
  <si>
    <t>2053-4604</t>
  </si>
  <si>
    <t>2053-4612</t>
  </si>
  <si>
    <t>J ENTREP EMERG ECON</t>
  </si>
  <si>
    <t>J. Entrep. Emerg. Econ.</t>
  </si>
  <si>
    <t>NOV 12</t>
  </si>
  <si>
    <t>10.1108/JEEE-07-2020-0235</t>
  </si>
  <si>
    <t>DEC 2020</t>
  </si>
  <si>
    <t>WU8BP</t>
  </si>
  <si>
    <t>WOS:000598031100001</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</si>
  <si>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</si>
  <si>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</si>
  <si>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</si>
  <si>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</si>
  <si>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</si>
  <si>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</si>
  <si>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</si>
  <si>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</si>
  <si>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</si>
  <si>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</si>
  <si>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</si>
  <si>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</si>
  <si>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</si>
  <si>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</si>
  <si>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</si>
  <si>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</si>
  <si>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</si>
  <si>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VF0HF</t>
  </si>
  <si>
    <t>WOS:000441733000023</t>
  </si>
  <si>
    <t>Arens, O</t>
  </si>
  <si>
    <t>Arens, Olavi</t>
  </si>
  <si>
    <t>WRITING HISTORY IN EXILE: THE ESTONIAN LEARNED SOCIETY IN SWEDEN</t>
  </si>
  <si>
    <t>ACTA HISTORICA TALLINNENSIA</t>
  </si>
  <si>
    <t>Estonian</t>
  </si>
  <si>
    <t>In the fall of 1944 a large number of Estonian intellectuals fled Estonia largely to Sweden and Germany. According to the calculations of Evald Blumfeldt, of the 191 full-time faculty members of Tartu University (professors and docents) 90 had fled Estonia to exile, 37 had died, been killed or had been deported, 42 remained in Estonia, leaving 22 about whom he had no information. This meant that almost half (47%) of the previous faculty members were in exile and indeed two-thirds of those still alive. Approximately one-half of the ones in exile were located in Sweden, the other half in the British and American zones of Germany. The article concentrates on the scholars in Sweden. In reports that sought to summarize what had happened to the faculty of Tartu University, Gustav Rank, an ethnologist, justified the reason for being in exile as a rejection of the Sovietization of Tartu University - the imposition of Soviet ideological and political controls on the university faculty and the cutting of ties with other European universities are cited as the major issues. Most of the faculty members of Tartu University who had fled belonged to a generation that had been born around 1900. They had received most of their education in Estonia where they had studied under Finnish and Swedish professors at Tartu in the 1920s. Many had studied also at other European universities, and they had been the first ethnic Estonians to occupy the university chairs and positions at Tartu University to which they had been appointed. The world of the Soviet universities was foreign to them. The refugee Estonian scholars established in February 1945 an Estonian Learned Society in Sweden, which was patterned after the academic learned societies that had existed in Estonia before being closed by the Soviets in 1940-1941. The main society existed in Stockholm with a branch in Lund. Historians (E. Blumfeldt, A. Soom, A. Tuulse, J. Koit, and E. Uustalu) and scholars in related disciplines like archaeology (R. Indreko) and ethnography (G. Rank and H. Hagar) played a leading role in the activities of the society. The society in Stockholm held 7-9 meetings a year at which scholary presentations were made that were followed by discussions. Approximately 40% of the presentations were made by historians or those in related disciplines. Protocols of the meetings and discussions were written regularly. Most of the presentations were published in the yearbooks that appeared every five years or in other scholary journals. Besides the meetings, the society also built an Estonian library in Stockholm and organized an annual convocation on the anniversary of the establishment of Tartu University as an Estonian university. The members also read and evaluated student seminar papers on topics in Estonian history. As a voluntary organization the society existed by means of donations from its members and by others in the Estonian community, as well as membership dues. Eventually the Swedish state came to pay for a librarian (at first part-time, later full-time) position. Until the Hungarian Revolution in 1956, the hope existed among many members of the society that a collapse of the Communist system in eastern Europe could lead to a return to Estonia. Following the suppression of the Hungarian Revolution in 1956, the realization came that the exile was going to be a long-term one. Attention now began to be focussed on the revival of the writing of serious history in Soviet Estonia and to the need to encourage the development of a succeeding generation of scholars in exile. Oskar Loorits, a folklorist and a member of the society, wrote a cricial work in 1955 on what he termed as the fourth generation of Estonian intellectuals (those born around 1900), as people who lacked firm moral values and hence had been vulnerable to collaboration with Soviet or Nazi authorities. In the article I question Loorits' sweeping condemnation. What the experience in exile showed was that the fourth generation had the moral strength to continue with their scholarly activity in exile in both an organizational and scholarly sense. Their scholarly ouput is impressive. Still, they can be criticized for not keeping pace with the new methodological approaches in history and the other social sciences that were appearing in the West at the time.</t>
  </si>
  <si>
    <t>Armstrong Atlantic State Univ, Savannah, GA 31419 USA</t>
  </si>
  <si>
    <t>University System of Georgia; Armstrong Atlantic State University</t>
  </si>
  <si>
    <t>Arens, O (corresponding author), Armstrong Atlantic State Univ, Savannah, GA 31419 USA.</t>
  </si>
  <si>
    <t>Olavi.Arens@armstrong.edu</t>
  </si>
  <si>
    <t>Olson, Anna/HGB-9512-2022</t>
  </si>
  <si>
    <t>ESTONIAN ACADEMY PUBLISHERS</t>
  </si>
  <si>
    <t>TALLINN</t>
  </si>
  <si>
    <t>6 KOHTU, TALLINN 10130, ESTONIA</t>
  </si>
  <si>
    <t>1406-2925</t>
  </si>
  <si>
    <t>ACTA HIST TALLINENSI</t>
  </si>
  <si>
    <t>Acta Hist. Tallinensia</t>
  </si>
  <si>
    <t>10.3176/hist.2010.1.09</t>
  </si>
  <si>
    <t>699DL</t>
  </si>
  <si>
    <t>WOS:000285644000009</t>
  </si>
  <si>
    <t>Metslaid, M</t>
  </si>
  <si>
    <t>Metslaid, Marleen</t>
  </si>
  <si>
    <t>Gustav Rank's Path to Becoming a Professor at the University of Tartu. Estonian Ethnology in the 1930's</t>
  </si>
  <si>
    <t>TUNA-AJALOOKULTUURI AJAKIRI</t>
  </si>
  <si>
    <t>Gustav Rank (1902-1998) belonged to the first generation of Estonian ethnologists. He began work as the first ethnology professor in Estonia on 1 July 1939. Although Rank fled to Sweden in 1944 during World War II and continued his academic career there, his position at the University of Tartu was not restored until 1994. This article examines how Rank reached this position and why a professorship was not opened in the field until the end of the 1930's when the respective chair of studies had actually already been established at the outset of the 1920's. This article attempts to shed light on one period in the history of this discipline through a more thorough analysis of the activity of one scholar. The focus is on the analysis of different stages and levels in the process of knowledge production based on reflexive historiography. The requirement for establishing the professorship at the University of Tartu at that time was the defence of a doctoral dissertation in Estonian ethnology since there were no Estonians with the corresponding degree in Estonia until 1938. This article analyses the selection of the theme for Rank's doctoral dissertation (farm buildings in Saaremaa) and the background for his approach, which can be characterised as the constrained nature of the fields of study within the discipline at that time and of the corresponding discourse, along with the social anticipation that Rank perceived. Building culture and folk costumes had evolved into the most popular themes of research in Northern and Eastern Europe since they were considered the most representative aspects of material peasant culture. These themes were ordinarily approached using historical-geographical and typological methods. As an ethnologist, Rank considered data acquired from field work to be very important. He asserts in his dissertation the narrowness of the ethnographic descriptions concerning building culture that had been deposited in the Estonian National Museum (ERM) collection in earlier years, for which reason his own field work had to carry an even more prominent role in relation to his doctoral dissertation. Rank saw three objectives in doing field work: description, drawing and photographing, all of which were closely interconnected and equally important in examining buildings. It nevertheless became evident primarily from the analysis of field work journals that the disciplinary framework in effect no longer satisfied him as a researcher. Rank wanted to explore the culture that was being researched more broadly. The complexity of his approach emerged clearly in the analysis of the text of his dissertation - while still considering the historical-geographical and typological methods to be primary, craving the creation of a complete cultural picture, and focusing on purely material subject matter, Rank nevertheless considers the social and spiritual aspect of cultural creativity to be important as well. In many places he stresses that the diversity of folk culture and man's role in its development must not be denied. At the same time, it must also be stated that he does not always consider the pluralism of possibilities and views in creating academic text to be a positive aspect of research work but rather a negative. Rank's development to become an ethnology professor simultaneously reflects how the discipline took root in Estonia's academic world. Ilmari Manninen, who had laid the foundation for the University of Tartu Chair of Ethnology, had left Estonia in 1928, after which the specialty was studied only with the help of teaching adjuncts (one of whom was Rank). Based on the discussions that took place in the 1930's (the managing director of the reformed ERM could also simultaneously be a University of Tartu professor), it can be concluded that ethnology was defined at that time in Estonia through the ERM: the museum provided the discipline with its source base and jobs for its researchers. Rank had worked at the ERM since 1926, yet paradoxically he was no longer content with his job at that institution in the latter half of the 1930's. He had to steer a middle course between two assignments - professional work and scientific work, yet he wished to focus exclusively on the latter. Generally speaking, he saw this situation as being dangerous for Estonian ethnography as a whole, and worried about the continued existence of the specialty and its developmental possibilities. Even though Estonian ethnologists had international scientific contacts and various kinds of research themes were being planned, the applied side of ethnology nevertheless came out on top in the 1930's. This was mostly due to the lack of money and professional specialists. The establishment of the professorship demonstrates that this discipline was considered nationally important and that it was given the chance to develop. Rank began giving lectures and holding seminars and he had his own students, yet he was not given time to develop the professorship. The Second World War that had begun made all manner of peaceful continuation impossible in all spheres of life.</t>
  </si>
  <si>
    <t>[Metslaid, Marleen] Tartu Ulikool, Ajaloo &amp; Arheoloogia Inst, Eesti Rahva Muuseum, Veski 32, EE-5104 Tartu, Estonia</t>
  </si>
  <si>
    <t>University of Tartu</t>
  </si>
  <si>
    <t>Metslaid, M (corresponding author), Tartu Ulikool, Ajaloo &amp; Arheoloogia Inst, Eesti Rahva Muuseum, Veski 32, EE-5104 Tartu, Estonia.</t>
  </si>
  <si>
    <t>marleen.metslaid@erm.ee</t>
  </si>
  <si>
    <t>RAHVUSARHIV-NATL ARCH ESTONIA</t>
  </si>
  <si>
    <t>TONISMAGI 16, TALLINN, 10119, ESTONIA</t>
  </si>
  <si>
    <t>1406-4030</t>
  </si>
  <si>
    <t>TUNA-AJALOOKULT AJAK</t>
  </si>
  <si>
    <t>Tuna-Ajalookultuuri Ajak.</t>
  </si>
  <si>
    <t>+</t>
  </si>
  <si>
    <t>EE8VX</t>
  </si>
  <si>
    <t>WOS:000389905900005</t>
  </si>
  <si>
    <t>Bogatikova, H</t>
  </si>
  <si>
    <t>Bogatikova, H.</t>
  </si>
  <si>
    <t>Life and creative heriatage by Grigoriy Pavlutskiy: cultural aspect</t>
  </si>
  <si>
    <t>NATIONAL ACADEMY OF MANAGERIAL STAFF OF CULTURE AND ARTS HERALD</t>
  </si>
  <si>
    <t>Kiev university of St. Vladimir; Kiev handicraft society; Kiev society of artists; The society of Ukrainian figure of plastic arts; ukrainian ornament</t>
  </si>
  <si>
    <t>There is presented social and political situation in Ukraine at the end of the XIXth century. It is established that one of the founders of the Ukrainian school of art criticism was G. Pavlutskiy. There is viewed the historiography of the investigation namely works by N. Krasnitskaya, V. Afanasieva, O. Storchaiy, N. Nimenko, E. Kolesnik, A. Puchkov, O. Denisenko, I. Udris and others. It is established that G. Pavlutskiy was born on the 19th of January 1861 in Kiev, he was graduated from the University by St. Vladimir. He got his Doctor's degree in the theory and history of Art in Dortmund University in some time. There is characterized the scientific heritage by G. Pavlutskiy, which can be divided into three parts: antique art (especially architecture), Ukrainian art (mainly architecture), world and modern art (from antique to new futurism). There established that his first student publication Kornelia Tacita Dialogue about the orators: To the question of authors Talks about orators saw the world on the pages of University bulletin. There is analyzed the pedeagogical activity by G. Pavlutskiy in Kiev school of art by M. Murashka and Kiev University by St. Vladimir. There is established that the subjects that were delivered by the scientist: the course of antique culture was enriched with the lectures from Byzantine Empire and Europe history of Middle Ages and Renaissance epochs, Russian and neoclassic art as well as national art of Ukraine. It is proved that in Kiev University G. Pavlutskiy became the first representative of the university science, who basing on his knowledge and experience fully concentrated scientific interests on the investigation of Ukrainian image formation. There presented an active participation of the scientist in the work of the XI Archaeological Congress in Kiev. It is established that from this time the sphere of the researcher's scientific interests is enlarging cardinally and Ukrainian architecture becomes the basic topic of his scientific works, especially wooden church architecture. It's marked that the researcher investigated and analyzed the objects of churches in Kiev, Cherkassy, Volinji and Podilya in the XVII at the beginning of the XIX centuries. Among them wooden and stone sacral buildings in Vinnitsya, Polonogo, Chudunov, Tripillija, Tarasha and many other Ukrainian cities and villages. It is marked that G. Pavlutskiy was involved into the work of writing multivolumed The History of Russian Art where his article Evolution of Byzantia forms in Kiev and Chernigiv Rus was published and the part which was dedicated to the Ukrainian architecture of the XVII - XVIII centuries, which the author named Baroque of Ukraine. It is proved that G. Pavlutskiy logically reflects the point that international styles, especially Byzantine and Baroque styles, getting into the cultural surrounding of east Europe, were reconsidered by local masters in national spirits, the result of which were cultural and artistic facts. It is established that the researcher showed some interest to the history of Byzantine art: he highlighted a great role of Constantinople in the process of creative synthesizing of different methods and ways worked out in the art schools of Christian East, late antiquity which laid down the foundations of original Byzantine style. It is shown that the attitude of G. Pavlutskiy to modern art processes namely cubism and new futurism. There characterized the participation of G. Pavlutskiy in the work of many public organizations of scientific, cultural and public trends: Historical Association of Nestor's Chronicles, Moscow Archeological Association, Kiev Artists' Association, the Association of Ukrainian plastic workers. There viewed the activity by G. Pavlutskiy in the organization of Ukrainian national and cultural establishments and High Schools, namely The Ukrainian Academy of Art, The Ukrainian National University, Kiev State University, historical and philology department of Ukrainian Academy of Science. It is marked the scientist's activity concerning the adaptation of Ukrainian language into the sphere of High Education. There showed the scientist's work which was done for the sake of preserving ancient memorials of Ukraine and returning to the cultural values, especially form Russia to Ukraine. It is marked that G. Pavlutskiy as a member of interdepartmental Cultural commission under Ukrainian World delegation called for transmission to Ukraine not only cultural and historical memorials but also general cultural acquisitions of Russian Empire which were made by common labour of all nations. There established that G. Pavlutskiy died on the 15th of March 1924 when he was 64 in Kiev. There characterized his latest work, which was dedicated to the investigation of history of Ukrainian ornament that was published in 1926. There defined the structure of the work: the author after general description of the early period of the Ukrainian ornament in a separate parts views feral ornament, geometrical ornament, ornament of the Renaissance and adds that the material finishes at the XVIII century. There also viewed G. Pavlutskiy's contribution into the establishment and the development of the domestic art criticism. It is marked some interest not only for contemporary researches but also for all nationally oriented successors as a unique example of service to the concern of universal values.</t>
  </si>
  <si>
    <t>NATL ACAD MANAGERIAL STAFF CULTURE &amp; ARTS</t>
  </si>
  <si>
    <t>VUL LAVRSKA, 9, KORPUS 15, KYIV, 01015, UKRAINE</t>
  </si>
  <si>
    <t>2226-3209</t>
  </si>
  <si>
    <t>2409-0506</t>
  </si>
  <si>
    <t>NATL ACAD MANAG STA</t>
  </si>
  <si>
    <t>Natl. Acad. Manag. Staff Cult. Arts. Her.</t>
  </si>
  <si>
    <t>VH7ED</t>
  </si>
  <si>
    <t>WOS:000453990700015</t>
  </si>
  <si>
    <t>Kaplan, Y</t>
  </si>
  <si>
    <t>Kaplan, Yunus</t>
  </si>
  <si>
    <t>A General Look at the Islamic and Islamic Philosophy Studies in the USA</t>
  </si>
  <si>
    <t>CUMHURIYET ILAHIYAT DERGISI-CUMHURIYET THEOLOGY JOURNAL</t>
  </si>
  <si>
    <t>Islamic Philosophy; Philosophy; Islamic Studies; Islam in the United States; Islamic Studies in the United States</t>
  </si>
  <si>
    <t>Islamic studies in the United States of America is a dense, productive, and globally acclaimed field because of the numerous academic opportunities and international publications in many languages, especially English. However, as in the general of Western universities, the Islamic philosophy/history studies at the universities of the U.S. is rather rare. In this article, firstly, the general state of Islamic Studies from the past to the present in the USA will be analyzed with a descriptive method and the rare position of Islamic Philosophy within the Islamic Studies will be examined. Secondly, the prominent names of the Islamic Philosophy in the Post-Orientalist process and their works will be evaluated. In conclusion, because of the general structure of the U.S. university system, it is revealed that the studies of Islamic Philosophy in the USA are quantitatively less than that in the European and Islamic geographies. This situation can be explicated by two ways. The first is the Islamic Philosophy's weak relation to the knowledge-power target which is the basic principle of the American state philosophy and to the political interests of the U.S. This circumstance forms the background of the Post-Orientalist tendency. The second is the growing interest in the phenomenological method and the dominant positions of cosmopolitanism and interdisciplinary approaches in the American higher education system. Summary: The Islamic studies in the leading universities of the world and the Islamic philosophy studies taking place within these studies are a significant academic area of interest. This interest has a history of 150 year-time in the United States of America. In recent years, there has been not only a significant increase but also a diversity in the Islamic studies in the United States. There has not been yet any academic work examining both the situation of Islamic studies in the U.S. and the Islamic philosophy studies in particular. By considering the latest developments, it is required to maintain studies concerning the field and to trace missing points in the studies of the Islamic philosophy. From this point of view, we will benefit from the research concerning university curricula, web scans, and written materials in the present article. Additionally, we will descriptively analyze the subject by scanning related books, articles, and other sources. The reason why we preferred this method is to present the general picture rather than carry out an in-depth research and to give information on the present circumstances. We did not choose other methods owing to the width of the area, the diversity of resources, and the structure of this subject requiring more particular and intensive work. This work is composed of two main headings. The first heading is related to the state of Islamic Studies in the U.S. Under this title, I stretch some information about how Islamic Studies in the U.S. followed a course from the 18th century onwards and provide details about its current state. The second title is related to the position of Islamic Philosophy in the Islamic Studies and in the U.S. academies. Under this title, by evaluating some academics and their works, I describe the phases in which the studies of Islamic Philosophy from the past to the present has gone through. It is seen that the works in the field of the Islamic studies have not reached to an adequate level though this field have a history of 150 year-time. Nevertheless, because of the academic opportunities and the multitude of international publications in different languages, especially in English, the works in this field at the U.S. Universities would be more intense and productive than expected. However, in spite of this, the variety of academic staff of the U.S. universities, at which phenomenological and interdisciplinary methods are preferred more, the wide variety of publications in diverse languages, especially in English, and the open academic activities via the social media in recent years have gradually increased the effectiveness of the U.S. in the field of the Islamic Studies. Such studies, having represented orientalist tendencies for a long time and conducted in the countries such as England, France, Germany, and the Netherlands which played a leading role in the Islamic studies in the past, continue at the present American universities by gaining an interdisciplinary and multidisciplinary format. The most significant driving force behind the Islamic studies is orientalist propensities according to the academic works focusing on the Islamic studies in the U.S. In addition, it is necessary to touch on an increasing interest because of the events of September 11. This interest has contributed to not only emergence of new employment opportunities but also an increase in the number of researchers. If we look at the general circumstance of the Islamic philosophy studies at the U.S. universities, the second part of this work, it is difficult to say that these studies have diversities like those seen in the areas such as social, anthropological, and cultural studies. The Islamic philosophy studies at the U.S. universities is maintained under the general framework of the Islamic studies. At the beginning, the prominent figures of the orientalist tendencies and many others are carrying out researchin the field. Because of the U.S. academic system, these researchers publish different works not only about the Islamic philosophy but also about the history of Islamic science, Islamic history and civilization, Islam and the West, etc. Additionally, in order to educate students at the graduate level, they give lectures at different universities at which research in the Islamic Studies is carried on. From this point of view, we can state that the studies of Islamic philosophy is rare in comparison with other areas of the Islamic studies. The reasons for this are as follows: 1-This area's weak connection to the knowledge-power goal, the basic principle of the American state philosophy, and to the American political interests. This political interest relationship established with sciences forms the background of the Post-Orientalist tendency. 2-The increasing interest in the phenomenological method at the American universities and the domination of cosmopolitanism and interdisciplinary approaches in the American higher education system. 3-The courses of the Islamic philosophy in the Near East, the Middle East and the Islamic Studies at the U.S. universities occupy a place in the curricula as a part of the history of philosophy or philosophy. 4-The partly lack of the rigid orientalist tendencies seen in the continental Europe and the pool method curricula formed by the requirement of the American state policies. 5-Some experts of the Islamic philosophy left the field in order to concentrate more on the contemporary discussions and to study more on the debates produced from the question of the backwardness of Muslims. In conclusion, because the Islamic philosophy is not a discipline interested by all Muslims, the institutional structures, in which the Islamic philosophy studies are carried out, have not yet been formed outside the universities in the United States of America. In some departments, the Islamic Philosophy maintains its existence as a sub-branch of the history of the Islamic thought. On the other hand, the Islamic philosophy has not yet found an independent place at the U.S. universities. In the U.S., it is likely to claim that even if the number of the Islamic studies have not reached a sufficient level, these studies can lead other Islamic studies in the world.</t>
  </si>
  <si>
    <t>[Kaplan, Yunus] Van Yuzuncu Yil Univ, Fac Theol, Islamic Philosophy Dept, Van, Turkey</t>
  </si>
  <si>
    <t>Yuzuncu Yil University</t>
  </si>
  <si>
    <t>Kaplan, Y (corresponding author), Van Yuzuncu Yil Univ, Fac Theol, Islamic Philosophy Dept, Van, Turkey.</t>
  </si>
  <si>
    <t>yunuskaplan13@gmail.com</t>
  </si>
  <si>
    <t>Kaplan, Yunus/AAK-5408-2020</t>
  </si>
  <si>
    <t>Kaplan, Yunus/0000-0002-7751-2309</t>
  </si>
  <si>
    <t>CUMHURIYET UNIV, FAC THEOLOGY</t>
  </si>
  <si>
    <t>SIVAS</t>
  </si>
  <si>
    <t>CAMPUS, SIVAS, 58140, TURKEY</t>
  </si>
  <si>
    <t>2528-9861</t>
  </si>
  <si>
    <t>2528-987X</t>
  </si>
  <si>
    <t>CUMHUR ILAH DERG</t>
  </si>
  <si>
    <t>Cumhur. Ilah. Derg.</t>
  </si>
  <si>
    <t>10.18505/cuid.547135</t>
  </si>
  <si>
    <t>Religion</t>
  </si>
  <si>
    <t>II7NF</t>
  </si>
  <si>
    <t>WOS:000475378000027</t>
  </si>
  <si>
    <t>Mumovic, AM</t>
  </si>
  <si>
    <t>Mumovic, Ana M.</t>
  </si>
  <si>
    <t>DAM ON THE GREAT RUSSIAN SEA (Contribution to the interpretation of the Review of the History of Serbian Literature by A. N. Pipin)</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</si>
  <si>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</si>
  <si>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</si>
  <si>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</si>
  <si>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</si>
  <si>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</si>
  <si>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10.31902/fll.35.2021.6</t>
  </si>
  <si>
    <t>XL2DI</t>
  </si>
  <si>
    <t>WOS:000727959500006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</si>
</sst>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61</v>
      </c>
      <c r="AH2">
        <v>1</v>
      </c>
      <c r="AI2">
        <v>1</v>
      </c>
      <c r="AJ2">
        <v>8</v>
      </c>
      <c r="AK2">
        <v>20</v>
      </c>
      <c r="AL2" t="s">
        <v>91</v>
      </c>
      <c r="AM2" t="s">
        <v>92</v>
      </c>
      <c r="AN2" t="s">
        <v>93</v>
      </c>
      <c r="AO2" t="s">
        <v>94</v>
      </c>
      <c r="AP2" t="s">
        <v>95</v>
      </c>
      <c r="AQ2" t="s">
        <v>74</v>
      </c>
      <c r="AR2" t="s">
        <v>96</v>
      </c>
      <c r="AS2" t="s">
        <v>97</v>
      </c>
      <c r="AT2" t="s">
        <v>98</v>
      </c>
      <c r="AU2">
        <v>2022</v>
      </c>
      <c r="AV2" t="s">
        <v>74</v>
      </c>
      <c r="AW2" t="s">
        <v>74</v>
      </c>
      <c r="AX2" t="s">
        <v>74</v>
      </c>
      <c r="AY2" t="s">
        <v>74</v>
      </c>
      <c r="AZ2" t="s">
        <v>74</v>
      </c>
      <c r="BA2" t="s">
        <v>74</v>
      </c>
      <c r="BB2" t="s">
        <v>74</v>
      </c>
      <c r="BC2" t="s">
        <v>74</v>
      </c>
      <c r="BD2" t="s">
        <v>74</v>
      </c>
      <c r="BE2" t="s">
        <v>99</v>
      </c>
      <c r="BF2" t="str">
        <f>HYPERLINK("http://dx.doi.org/10.1080/01434632.2022.2115049","http://dx.doi.org/10.1080/01434632.2022.2115049")</f>
        <v>http://dx.doi.org/10.1080/01434632.2022.2115049</v>
      </c>
      <c r="BG2" t="s">
        <v>74</v>
      </c>
      <c r="BH2" t="s">
        <v>100</v>
      </c>
      <c r="BI2">
        <v>16</v>
      </c>
      <c r="BJ2" t="s">
        <v>101</v>
      </c>
      <c r="BK2" t="s">
        <v>102</v>
      </c>
      <c r="BL2" t="s">
        <v>103</v>
      </c>
      <c r="BM2" t="s">
        <v>104</v>
      </c>
      <c r="BN2" t="s">
        <v>74</v>
      </c>
      <c r="BO2" t="s">
        <v>74</v>
      </c>
      <c r="BP2" t="s">
        <v>74</v>
      </c>
      <c r="BQ2" t="s">
        <v>74</v>
      </c>
      <c r="BR2" t="s">
        <v>105</v>
      </c>
      <c r="BS2" t="s">
        <v>106</v>
      </c>
      <c r="BT2" t="str">
        <f>HYPERLINK("https%3A%2F%2Fwww.webofscience.com%2Fwos%2Fwoscc%2Ffull-record%2FWOS:000847767400001","View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74</v>
      </c>
      <c r="P3" t="s">
        <v>74</v>
      </c>
      <c r="Q3" t="s">
        <v>74</v>
      </c>
      <c r="R3" t="s">
        <v>74</v>
      </c>
      <c r="S3" t="s">
        <v>74</v>
      </c>
      <c r="T3" t="s">
        <v>112</v>
      </c>
      <c r="U3" t="s">
        <v>113</v>
      </c>
      <c r="V3" t="s">
        <v>114</v>
      </c>
      <c r="W3" t="s">
        <v>115</v>
      </c>
      <c r="X3" t="s">
        <v>116</v>
      </c>
      <c r="Y3" t="s">
        <v>117</v>
      </c>
      <c r="Z3" t="s">
        <v>118</v>
      </c>
      <c r="AA3" t="s">
        <v>119</v>
      </c>
      <c r="AB3" t="s">
        <v>120</v>
      </c>
      <c r="AC3" t="s">
        <v>74</v>
      </c>
      <c r="AD3" t="s">
        <v>74</v>
      </c>
      <c r="AE3" t="s">
        <v>74</v>
      </c>
      <c r="AF3" t="s">
        <v>74</v>
      </c>
      <c r="AG3">
        <v>210</v>
      </c>
      <c r="AH3">
        <v>6</v>
      </c>
      <c r="AI3">
        <v>6</v>
      </c>
      <c r="AJ3">
        <v>0</v>
      </c>
      <c r="AK3">
        <v>8</v>
      </c>
      <c r="AL3" t="s">
        <v>121</v>
      </c>
      <c r="AM3" t="s">
        <v>122</v>
      </c>
      <c r="AN3" t="s">
        <v>123</v>
      </c>
      <c r="AO3" t="s">
        <v>124</v>
      </c>
      <c r="AP3" t="s">
        <v>125</v>
      </c>
      <c r="AQ3" t="s">
        <v>74</v>
      </c>
      <c r="AR3" t="s">
        <v>126</v>
      </c>
      <c r="AS3" t="s">
        <v>127</v>
      </c>
      <c r="AT3" t="s">
        <v>74</v>
      </c>
      <c r="AU3">
        <v>2015</v>
      </c>
      <c r="AV3">
        <v>19</v>
      </c>
      <c r="AW3">
        <v>6</v>
      </c>
      <c r="AX3" t="s">
        <v>74</v>
      </c>
      <c r="AY3" t="s">
        <v>74</v>
      </c>
      <c r="AZ3" t="s">
        <v>74</v>
      </c>
      <c r="BA3" t="s">
        <v>74</v>
      </c>
      <c r="BB3">
        <v>16</v>
      </c>
      <c r="BC3">
        <v>30</v>
      </c>
      <c r="BD3" t="s">
        <v>74</v>
      </c>
      <c r="BE3" t="s">
        <v>128</v>
      </c>
      <c r="BF3" t="str">
        <f>HYPERLINK("http://dx.doi.org/10.15561/20755279.2015.0603","http://dx.doi.org/10.15561/20755279.2015.0603")</f>
        <v>http://dx.doi.org/10.15561/20755279.2015.0603</v>
      </c>
      <c r="BG3" t="s">
        <v>74</v>
      </c>
      <c r="BH3" t="s">
        <v>74</v>
      </c>
      <c r="BI3">
        <v>15</v>
      </c>
      <c r="BJ3" t="s">
        <v>129</v>
      </c>
      <c r="BK3" t="s">
        <v>130</v>
      </c>
      <c r="BL3" t="s">
        <v>129</v>
      </c>
      <c r="BM3" t="s">
        <v>131</v>
      </c>
      <c r="BN3" t="s">
        <v>74</v>
      </c>
      <c r="BO3" t="s">
        <v>132</v>
      </c>
      <c r="BP3" t="s">
        <v>74</v>
      </c>
      <c r="BQ3" t="s">
        <v>74</v>
      </c>
      <c r="BR3" t="s">
        <v>105</v>
      </c>
      <c r="BS3" t="s">
        <v>133</v>
      </c>
      <c r="BT3" t="str">
        <f>HYPERLINK("https%3A%2F%2Fwww.webofscience.com%2Fwos%2Fwoscc%2Ffull-record%2FWOS:000217049100003","View Full Record in Web of Science")</f>
        <v>View Full Record in Web of Science</v>
      </c>
    </row>
    <row r="4" spans="1:72" x14ac:dyDescent="0.25">
      <c r="A4" t="s">
        <v>72</v>
      </c>
      <c r="B4" t="s">
        <v>134</v>
      </c>
      <c r="C4" t="s">
        <v>74</v>
      </c>
      <c r="D4" t="s">
        <v>74</v>
      </c>
      <c r="E4" t="s">
        <v>74</v>
      </c>
      <c r="F4" t="s">
        <v>134</v>
      </c>
      <c r="G4" t="s">
        <v>74</v>
      </c>
      <c r="H4" t="s">
        <v>74</v>
      </c>
      <c r="I4" t="s">
        <v>135</v>
      </c>
      <c r="J4" t="s">
        <v>136</v>
      </c>
      <c r="K4" t="s">
        <v>74</v>
      </c>
      <c r="L4" t="s">
        <v>74</v>
      </c>
      <c r="M4" t="s">
        <v>78</v>
      </c>
      <c r="N4" t="s">
        <v>111</v>
      </c>
      <c r="O4" t="s">
        <v>74</v>
      </c>
      <c r="P4" t="s">
        <v>74</v>
      </c>
      <c r="Q4" t="s">
        <v>74</v>
      </c>
      <c r="R4" t="s">
        <v>74</v>
      </c>
      <c r="S4" t="s">
        <v>74</v>
      </c>
      <c r="T4" t="s">
        <v>137</v>
      </c>
      <c r="U4" t="s">
        <v>138</v>
      </c>
      <c r="V4" t="s">
        <v>139</v>
      </c>
      <c r="W4" t="s">
        <v>140</v>
      </c>
      <c r="X4" t="s">
        <v>141</v>
      </c>
      <c r="Y4" t="s">
        <v>142</v>
      </c>
      <c r="Z4" t="s">
        <v>143</v>
      </c>
      <c r="AA4" t="s">
        <v>144</v>
      </c>
      <c r="AB4" t="s">
        <v>145</v>
      </c>
      <c r="AC4" t="s">
        <v>74</v>
      </c>
      <c r="AD4" t="s">
        <v>74</v>
      </c>
      <c r="AE4" t="s">
        <v>74</v>
      </c>
      <c r="AF4" t="s">
        <v>74</v>
      </c>
      <c r="AG4">
        <v>15</v>
      </c>
      <c r="AH4">
        <v>94</v>
      </c>
      <c r="AI4">
        <v>96</v>
      </c>
      <c r="AJ4">
        <v>1</v>
      </c>
      <c r="AK4">
        <v>23</v>
      </c>
      <c r="AL4" t="s">
        <v>146</v>
      </c>
      <c r="AM4" t="s">
        <v>147</v>
      </c>
      <c r="AN4" t="s">
        <v>148</v>
      </c>
      <c r="AO4" t="s">
        <v>149</v>
      </c>
      <c r="AP4" t="s">
        <v>150</v>
      </c>
      <c r="AQ4" t="s">
        <v>74</v>
      </c>
      <c r="AR4" t="s">
        <v>151</v>
      </c>
      <c r="AS4" t="s">
        <v>152</v>
      </c>
      <c r="AT4" t="s">
        <v>153</v>
      </c>
      <c r="AU4">
        <v>2004</v>
      </c>
      <c r="AV4">
        <v>49</v>
      </c>
      <c r="AW4">
        <v>3</v>
      </c>
      <c r="AX4" t="s">
        <v>74</v>
      </c>
      <c r="AY4" t="s">
        <v>74</v>
      </c>
      <c r="AZ4" t="s">
        <v>74</v>
      </c>
      <c r="BA4" t="s">
        <v>74</v>
      </c>
      <c r="BB4">
        <v>273</v>
      </c>
      <c r="BC4">
        <v>290</v>
      </c>
      <c r="BD4" t="s">
        <v>74</v>
      </c>
      <c r="BE4" t="s">
        <v>154</v>
      </c>
      <c r="BF4" t="str">
        <f>HYPERLINK("http://dx.doi.org/10.1023/B:BUSI.0000017969.29461.30","http://dx.doi.org/10.1023/B:BUSI.0000017969.29461.30")</f>
        <v>http://dx.doi.org/10.1023/B:BUSI.0000017969.29461.30</v>
      </c>
      <c r="BG4" t="s">
        <v>74</v>
      </c>
      <c r="BH4" t="s">
        <v>74</v>
      </c>
      <c r="BI4">
        <v>18</v>
      </c>
      <c r="BJ4" t="s">
        <v>155</v>
      </c>
      <c r="BK4" t="s">
        <v>156</v>
      </c>
      <c r="BL4" t="s">
        <v>157</v>
      </c>
      <c r="BM4" t="s">
        <v>158</v>
      </c>
      <c r="BN4" t="s">
        <v>74</v>
      </c>
      <c r="BO4" t="s">
        <v>74</v>
      </c>
      <c r="BP4" t="s">
        <v>74</v>
      </c>
      <c r="BQ4" t="s">
        <v>74</v>
      </c>
      <c r="BR4" t="s">
        <v>105</v>
      </c>
      <c r="BS4" t="s">
        <v>159</v>
      </c>
      <c r="BT4" t="str">
        <f>HYPERLINK("https%3A%2F%2Fwww.webofscience.com%2Fwos%2Fwoscc%2Ffull-record%2FWOS:000189263000004","View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111</v>
      </c>
      <c r="O5" t="s">
        <v>74</v>
      </c>
      <c r="P5" t="s">
        <v>74</v>
      </c>
      <c r="Q5" t="s">
        <v>74</v>
      </c>
      <c r="R5" t="s">
        <v>74</v>
      </c>
      <c r="S5" t="s">
        <v>74</v>
      </c>
      <c r="T5" t="s">
        <v>164</v>
      </c>
      <c r="U5" t="s">
        <v>165</v>
      </c>
      <c r="V5" t="s">
        <v>166</v>
      </c>
      <c r="W5" t="s">
        <v>167</v>
      </c>
      <c r="X5" t="s">
        <v>168</v>
      </c>
      <c r="Y5" t="s">
        <v>169</v>
      </c>
      <c r="Z5" t="s">
        <v>170</v>
      </c>
      <c r="AA5" t="s">
        <v>171</v>
      </c>
      <c r="AB5" t="s">
        <v>172</v>
      </c>
      <c r="AC5" t="s">
        <v>74</v>
      </c>
      <c r="AD5" t="s">
        <v>74</v>
      </c>
      <c r="AE5" t="s">
        <v>74</v>
      </c>
      <c r="AF5" t="s">
        <v>74</v>
      </c>
      <c r="AG5">
        <v>51</v>
      </c>
      <c r="AH5">
        <v>2</v>
      </c>
      <c r="AI5">
        <v>2</v>
      </c>
      <c r="AJ5">
        <v>0</v>
      </c>
      <c r="AK5">
        <v>9</v>
      </c>
      <c r="AL5" t="s">
        <v>173</v>
      </c>
      <c r="AM5" t="s">
        <v>174</v>
      </c>
      <c r="AN5" t="s">
        <v>175</v>
      </c>
      <c r="AO5" t="s">
        <v>176</v>
      </c>
      <c r="AP5" t="s">
        <v>177</v>
      </c>
      <c r="AQ5" t="s">
        <v>74</v>
      </c>
      <c r="AR5" t="s">
        <v>178</v>
      </c>
      <c r="AS5" t="s">
        <v>179</v>
      </c>
      <c r="AT5" t="s">
        <v>74</v>
      </c>
      <c r="AU5">
        <v>2019</v>
      </c>
      <c r="AV5">
        <v>12</v>
      </c>
      <c r="AW5">
        <v>1</v>
      </c>
      <c r="AX5" t="s">
        <v>74</v>
      </c>
      <c r="AY5" t="s">
        <v>74</v>
      </c>
      <c r="AZ5" t="s">
        <v>180</v>
      </c>
      <c r="BA5" t="s">
        <v>74</v>
      </c>
      <c r="BB5">
        <v>71</v>
      </c>
      <c r="BC5">
        <v>111</v>
      </c>
      <c r="BD5" t="s">
        <v>74</v>
      </c>
      <c r="BE5" t="s">
        <v>181</v>
      </c>
      <c r="BF5" t="str">
        <f>HYPERLINK("http://dx.doi.org/10.1285/i20356609v12i1p71","http://dx.doi.org/10.1285/i20356609v12i1p71")</f>
        <v>http://dx.doi.org/10.1285/i20356609v12i1p71</v>
      </c>
      <c r="BG5" t="s">
        <v>74</v>
      </c>
      <c r="BH5" t="s">
        <v>74</v>
      </c>
      <c r="BI5">
        <v>41</v>
      </c>
      <c r="BJ5" t="s">
        <v>182</v>
      </c>
      <c r="BK5" t="s">
        <v>130</v>
      </c>
      <c r="BL5" t="s">
        <v>183</v>
      </c>
      <c r="BM5" t="s">
        <v>184</v>
      </c>
      <c r="BN5" t="s">
        <v>74</v>
      </c>
      <c r="BO5" t="s">
        <v>74</v>
      </c>
      <c r="BP5" t="s">
        <v>74</v>
      </c>
      <c r="BQ5" t="s">
        <v>74</v>
      </c>
      <c r="BR5" t="s">
        <v>105</v>
      </c>
      <c r="BS5" t="s">
        <v>185</v>
      </c>
      <c r="BT5" t="str">
        <f>HYPERLINK("https%3A%2F%2Fwww.webofscience.com%2Fwos%2Fwoscc%2Ffull-record%2FWOS:000473353800004","View Full Record in Web of Science")</f>
        <v>View Full Record in Web of Science</v>
      </c>
    </row>
    <row r="6" spans="1:72" x14ac:dyDescent="0.25">
      <c r="A6" t="s">
        <v>72</v>
      </c>
      <c r="B6" t="s">
        <v>186</v>
      </c>
      <c r="C6" t="s">
        <v>74</v>
      </c>
      <c r="D6" t="s">
        <v>74</v>
      </c>
      <c r="E6" t="s">
        <v>74</v>
      </c>
      <c r="F6" t="s">
        <v>187</v>
      </c>
      <c r="G6" t="s">
        <v>74</v>
      </c>
      <c r="H6" t="s">
        <v>74</v>
      </c>
      <c r="I6" t="s">
        <v>188</v>
      </c>
      <c r="J6" t="s">
        <v>189</v>
      </c>
      <c r="K6" t="s">
        <v>74</v>
      </c>
      <c r="L6" t="s">
        <v>74</v>
      </c>
      <c r="M6" t="s">
        <v>78</v>
      </c>
      <c r="N6" t="s">
        <v>111</v>
      </c>
      <c r="O6" t="s">
        <v>74</v>
      </c>
      <c r="P6" t="s">
        <v>74</v>
      </c>
      <c r="Q6" t="s">
        <v>74</v>
      </c>
      <c r="R6" t="s">
        <v>74</v>
      </c>
      <c r="S6" t="s">
        <v>74</v>
      </c>
      <c r="T6" t="s">
        <v>190</v>
      </c>
      <c r="U6" t="s">
        <v>191</v>
      </c>
      <c r="V6" t="s">
        <v>192</v>
      </c>
      <c r="W6" t="s">
        <v>193</v>
      </c>
      <c r="X6" t="s">
        <v>194</v>
      </c>
      <c r="Y6" t="s">
        <v>195</v>
      </c>
      <c r="Z6" t="s">
        <v>196</v>
      </c>
      <c r="AA6" t="s">
        <v>197</v>
      </c>
      <c r="AB6" t="s">
        <v>198</v>
      </c>
      <c r="AC6" t="s">
        <v>74</v>
      </c>
      <c r="AD6" t="s">
        <v>74</v>
      </c>
      <c r="AE6" t="s">
        <v>74</v>
      </c>
      <c r="AF6" t="s">
        <v>74</v>
      </c>
      <c r="AG6">
        <v>94</v>
      </c>
      <c r="AH6">
        <v>39</v>
      </c>
      <c r="AI6">
        <v>41</v>
      </c>
      <c r="AJ6">
        <v>1</v>
      </c>
      <c r="AK6">
        <v>80</v>
      </c>
      <c r="AL6" t="s">
        <v>199</v>
      </c>
      <c r="AM6" t="s">
        <v>200</v>
      </c>
      <c r="AN6" t="s">
        <v>201</v>
      </c>
      <c r="AO6" t="s">
        <v>202</v>
      </c>
      <c r="AP6" t="s">
        <v>203</v>
      </c>
      <c r="AQ6" t="s">
        <v>74</v>
      </c>
      <c r="AR6" t="s">
        <v>204</v>
      </c>
      <c r="AS6" t="s">
        <v>205</v>
      </c>
      <c r="AT6" t="s">
        <v>206</v>
      </c>
      <c r="AU6">
        <v>2014</v>
      </c>
      <c r="AV6">
        <v>42</v>
      </c>
      <c r="AW6" t="s">
        <v>74</v>
      </c>
      <c r="AX6" t="s">
        <v>74</v>
      </c>
      <c r="AY6" t="s">
        <v>74</v>
      </c>
      <c r="AZ6" t="s">
        <v>74</v>
      </c>
      <c r="BA6" t="s">
        <v>74</v>
      </c>
      <c r="BB6">
        <v>104</v>
      </c>
      <c r="BC6">
        <v>117</v>
      </c>
      <c r="BD6" t="s">
        <v>74</v>
      </c>
      <c r="BE6" t="s">
        <v>207</v>
      </c>
      <c r="BF6" t="str">
        <f>HYPERLINK("http://dx.doi.org/10.1016/j.ijintrel.2014.05.007","http://dx.doi.org/10.1016/j.ijintrel.2014.05.007")</f>
        <v>http://dx.doi.org/10.1016/j.ijintrel.2014.05.007</v>
      </c>
      <c r="BG6" t="s">
        <v>74</v>
      </c>
      <c r="BH6" t="s">
        <v>74</v>
      </c>
      <c r="BI6">
        <v>14</v>
      </c>
      <c r="BJ6" t="s">
        <v>208</v>
      </c>
      <c r="BK6" t="s">
        <v>156</v>
      </c>
      <c r="BL6" t="s">
        <v>209</v>
      </c>
      <c r="BM6" t="s">
        <v>210</v>
      </c>
      <c r="BN6" t="s">
        <v>74</v>
      </c>
      <c r="BO6" t="s">
        <v>74</v>
      </c>
      <c r="BP6" t="s">
        <v>74</v>
      </c>
      <c r="BQ6" t="s">
        <v>74</v>
      </c>
      <c r="BR6" t="s">
        <v>105</v>
      </c>
      <c r="BS6" t="s">
        <v>211</v>
      </c>
      <c r="BT6" t="str">
        <f>HYPERLINK("https%3A%2F%2Fwww.webofscience.com%2Fwos%2Fwoscc%2Ffull-record%2FWOS:000342264700008","View Full Record in Web of Science")</f>
        <v>View Full Record in Web of Science</v>
      </c>
    </row>
    <row r="7" spans="1:72" x14ac:dyDescent="0.25">
      <c r="A7" t="s">
        <v>72</v>
      </c>
      <c r="B7" t="s">
        <v>212</v>
      </c>
      <c r="C7" t="s">
        <v>74</v>
      </c>
      <c r="D7" t="s">
        <v>74</v>
      </c>
      <c r="E7" t="s">
        <v>74</v>
      </c>
      <c r="F7" t="s">
        <v>213</v>
      </c>
      <c r="G7" t="s">
        <v>74</v>
      </c>
      <c r="H7" t="s">
        <v>74</v>
      </c>
      <c r="I7" t="s">
        <v>214</v>
      </c>
      <c r="J7" t="s">
        <v>215</v>
      </c>
      <c r="K7" t="s">
        <v>74</v>
      </c>
      <c r="L7" t="s">
        <v>74</v>
      </c>
      <c r="M7" t="s">
        <v>78</v>
      </c>
      <c r="N7" t="s">
        <v>111</v>
      </c>
      <c r="O7" t="s">
        <v>74</v>
      </c>
      <c r="P7" t="s">
        <v>74</v>
      </c>
      <c r="Q7" t="s">
        <v>74</v>
      </c>
      <c r="R7" t="s">
        <v>74</v>
      </c>
      <c r="S7" t="s">
        <v>74</v>
      </c>
      <c r="T7" t="s">
        <v>216</v>
      </c>
      <c r="U7" t="s">
        <v>217</v>
      </c>
      <c r="V7" t="s">
        <v>218</v>
      </c>
      <c r="W7" t="s">
        <v>219</v>
      </c>
      <c r="X7" t="s">
        <v>74</v>
      </c>
      <c r="Y7" t="s">
        <v>220</v>
      </c>
      <c r="Z7" t="s">
        <v>221</v>
      </c>
      <c r="AA7" t="s">
        <v>74</v>
      </c>
      <c r="AB7" t="s">
        <v>74</v>
      </c>
      <c r="AC7" t="s">
        <v>222</v>
      </c>
      <c r="AD7" t="s">
        <v>223</v>
      </c>
      <c r="AE7" t="s">
        <v>224</v>
      </c>
      <c r="AF7" t="s">
        <v>74</v>
      </c>
      <c r="AG7">
        <v>79</v>
      </c>
      <c r="AH7">
        <v>0</v>
      </c>
      <c r="AI7">
        <v>0</v>
      </c>
      <c r="AJ7">
        <v>1</v>
      </c>
      <c r="AK7">
        <v>1</v>
      </c>
      <c r="AL7" t="s">
        <v>91</v>
      </c>
      <c r="AM7" t="s">
        <v>92</v>
      </c>
      <c r="AN7" t="s">
        <v>93</v>
      </c>
      <c r="AO7" t="s">
        <v>225</v>
      </c>
      <c r="AP7" t="s">
        <v>226</v>
      </c>
      <c r="AQ7" t="s">
        <v>74</v>
      </c>
      <c r="AR7" t="s">
        <v>227</v>
      </c>
      <c r="AS7" t="s">
        <v>228</v>
      </c>
      <c r="AT7" t="s">
        <v>229</v>
      </c>
      <c r="AU7">
        <v>2023</v>
      </c>
      <c r="AV7">
        <v>48</v>
      </c>
      <c r="AW7">
        <v>1</v>
      </c>
      <c r="AX7" t="s">
        <v>74</v>
      </c>
      <c r="AY7" t="s">
        <v>74</v>
      </c>
      <c r="AZ7" t="s">
        <v>180</v>
      </c>
      <c r="BA7" t="s">
        <v>74</v>
      </c>
      <c r="BB7">
        <v>43</v>
      </c>
      <c r="BC7">
        <v>64</v>
      </c>
      <c r="BD7" t="s">
        <v>74</v>
      </c>
      <c r="BE7" t="s">
        <v>230</v>
      </c>
      <c r="BF7" t="str">
        <f>HYPERLINK("http://dx.doi.org/10.1080/03071022.2023.2146899","http://dx.doi.org/10.1080/03071022.2023.2146899")</f>
        <v>http://dx.doi.org/10.1080/03071022.2023.2146899</v>
      </c>
      <c r="BG7" t="s">
        <v>74</v>
      </c>
      <c r="BH7" t="s">
        <v>74</v>
      </c>
      <c r="BI7">
        <v>22</v>
      </c>
      <c r="BJ7" t="s">
        <v>231</v>
      </c>
      <c r="BK7" t="s">
        <v>232</v>
      </c>
      <c r="BL7" t="s">
        <v>231</v>
      </c>
      <c r="BM7" t="s">
        <v>233</v>
      </c>
      <c r="BN7" t="s">
        <v>74</v>
      </c>
      <c r="BO7" t="s">
        <v>74</v>
      </c>
      <c r="BP7" t="s">
        <v>74</v>
      </c>
      <c r="BQ7" t="s">
        <v>74</v>
      </c>
      <c r="BR7" t="s">
        <v>105</v>
      </c>
      <c r="BS7" t="s">
        <v>234</v>
      </c>
      <c r="BT7" t="str">
        <f>HYPERLINK("https%3A%2F%2Fwww.webofscience.com%2Fwos%2Fwoscc%2Ffull-record%2FWOS:000920493900003","View Full Record in Web of Science")</f>
        <v>View Full Record in Web of Science</v>
      </c>
    </row>
    <row r="8" spans="1:72" x14ac:dyDescent="0.25">
      <c r="A8" t="s">
        <v>72</v>
      </c>
      <c r="B8" t="s">
        <v>235</v>
      </c>
      <c r="C8" t="s">
        <v>74</v>
      </c>
      <c r="D8" t="s">
        <v>74</v>
      </c>
      <c r="E8" t="s">
        <v>74</v>
      </c>
      <c r="F8" t="s">
        <v>236</v>
      </c>
      <c r="G8" t="s">
        <v>74</v>
      </c>
      <c r="H8" t="s">
        <v>74</v>
      </c>
      <c r="I8" t="s">
        <v>237</v>
      </c>
      <c r="J8" t="s">
        <v>238</v>
      </c>
      <c r="K8" t="s">
        <v>74</v>
      </c>
      <c r="L8" t="s">
        <v>74</v>
      </c>
      <c r="M8" t="s">
        <v>78</v>
      </c>
      <c r="N8" t="s">
        <v>111</v>
      </c>
      <c r="O8" t="s">
        <v>74</v>
      </c>
      <c r="P8" t="s">
        <v>74</v>
      </c>
      <c r="Q8" t="s">
        <v>74</v>
      </c>
      <c r="R8" t="s">
        <v>74</v>
      </c>
      <c r="S8" t="s">
        <v>74</v>
      </c>
      <c r="T8" t="s">
        <v>239</v>
      </c>
      <c r="U8" t="s">
        <v>240</v>
      </c>
      <c r="V8" t="s">
        <v>241</v>
      </c>
      <c r="W8" t="s">
        <v>242</v>
      </c>
      <c r="X8" t="s">
        <v>243</v>
      </c>
      <c r="Y8" t="s">
        <v>244</v>
      </c>
      <c r="Z8" t="s">
        <v>245</v>
      </c>
      <c r="AA8" t="s">
        <v>246</v>
      </c>
      <c r="AB8" t="s">
        <v>247</v>
      </c>
      <c r="AC8" t="s">
        <v>74</v>
      </c>
      <c r="AD8" t="s">
        <v>74</v>
      </c>
      <c r="AE8" t="s">
        <v>74</v>
      </c>
      <c r="AF8" t="s">
        <v>74</v>
      </c>
      <c r="AG8">
        <v>27</v>
      </c>
      <c r="AH8">
        <v>0</v>
      </c>
      <c r="AI8">
        <v>0</v>
      </c>
      <c r="AJ8">
        <v>0</v>
      </c>
      <c r="AK8">
        <v>2</v>
      </c>
      <c r="AL8" t="s">
        <v>248</v>
      </c>
      <c r="AM8" t="s">
        <v>249</v>
      </c>
      <c r="AN8" t="s">
        <v>250</v>
      </c>
      <c r="AO8" t="s">
        <v>251</v>
      </c>
      <c r="AP8" t="s">
        <v>252</v>
      </c>
      <c r="AQ8" t="s">
        <v>74</v>
      </c>
      <c r="AR8" t="s">
        <v>253</v>
      </c>
      <c r="AS8" t="s">
        <v>254</v>
      </c>
      <c r="AT8" t="s">
        <v>74</v>
      </c>
      <c r="AU8">
        <v>2021</v>
      </c>
      <c r="AV8">
        <v>11</v>
      </c>
      <c r="AW8">
        <v>1</v>
      </c>
      <c r="AX8" t="s">
        <v>74</v>
      </c>
      <c r="AY8" t="s">
        <v>74</v>
      </c>
      <c r="AZ8" t="s">
        <v>74</v>
      </c>
      <c r="BA8" t="s">
        <v>74</v>
      </c>
      <c r="BB8">
        <v>135</v>
      </c>
      <c r="BC8">
        <v>143</v>
      </c>
      <c r="BD8" t="s">
        <v>74</v>
      </c>
      <c r="BE8" t="s">
        <v>255</v>
      </c>
      <c r="BF8" t="str">
        <f>HYPERLINK("http://dx.doi.org/10.51865/JESP.2021.1.12","http://dx.doi.org/10.51865/JESP.2021.1.12")</f>
        <v>http://dx.doi.org/10.51865/JESP.2021.1.12</v>
      </c>
      <c r="BG8" t="s">
        <v>74</v>
      </c>
      <c r="BH8" t="s">
        <v>74</v>
      </c>
      <c r="BI8">
        <v>9</v>
      </c>
      <c r="BJ8" t="s">
        <v>129</v>
      </c>
      <c r="BK8" t="s">
        <v>130</v>
      </c>
      <c r="BL8" t="s">
        <v>129</v>
      </c>
      <c r="BM8" t="s">
        <v>256</v>
      </c>
      <c r="BN8" t="s">
        <v>74</v>
      </c>
      <c r="BO8" t="s">
        <v>74</v>
      </c>
      <c r="BP8" t="s">
        <v>74</v>
      </c>
      <c r="BQ8" t="s">
        <v>74</v>
      </c>
      <c r="BR8" t="s">
        <v>105</v>
      </c>
      <c r="BS8" t="s">
        <v>257</v>
      </c>
      <c r="BT8" t="str">
        <f>HYPERLINK("https%3A%2F%2Fwww.webofscience.com%2Fwos%2Fwoscc%2Ffull-record%2FWOS:000715764100012","View Full Record in Web of Science")</f>
        <v>View Full Record in Web of Science</v>
      </c>
    </row>
    <row r="9" spans="1:72" x14ac:dyDescent="0.25">
      <c r="A9" t="s">
        <v>72</v>
      </c>
      <c r="B9" t="s">
        <v>258</v>
      </c>
      <c r="C9" t="s">
        <v>74</v>
      </c>
      <c r="D9" t="s">
        <v>74</v>
      </c>
      <c r="E9" t="s">
        <v>74</v>
      </c>
      <c r="F9" t="s">
        <v>259</v>
      </c>
      <c r="G9" t="s">
        <v>74</v>
      </c>
      <c r="H9" t="s">
        <v>74</v>
      </c>
      <c r="I9" t="s">
        <v>260</v>
      </c>
      <c r="J9" t="s">
        <v>261</v>
      </c>
      <c r="K9" t="s">
        <v>74</v>
      </c>
      <c r="L9" t="s">
        <v>74</v>
      </c>
      <c r="M9" t="s">
        <v>78</v>
      </c>
      <c r="N9" t="s">
        <v>111</v>
      </c>
      <c r="O9" t="s">
        <v>74</v>
      </c>
      <c r="P9" t="s">
        <v>74</v>
      </c>
      <c r="Q9" t="s">
        <v>74</v>
      </c>
      <c r="R9" t="s">
        <v>74</v>
      </c>
      <c r="S9" t="s">
        <v>74</v>
      </c>
      <c r="T9" t="s">
        <v>262</v>
      </c>
      <c r="U9" t="s">
        <v>74</v>
      </c>
      <c r="V9" t="s">
        <v>263</v>
      </c>
      <c r="W9" t="s">
        <v>264</v>
      </c>
      <c r="X9" t="s">
        <v>74</v>
      </c>
      <c r="Y9" t="s">
        <v>265</v>
      </c>
      <c r="Z9" t="s">
        <v>266</v>
      </c>
      <c r="AA9" t="s">
        <v>267</v>
      </c>
      <c r="AB9" t="s">
        <v>74</v>
      </c>
      <c r="AC9" t="s">
        <v>74</v>
      </c>
      <c r="AD9" t="s">
        <v>74</v>
      </c>
      <c r="AE9" t="s">
        <v>74</v>
      </c>
      <c r="AF9" t="s">
        <v>74</v>
      </c>
      <c r="AG9">
        <v>14</v>
      </c>
      <c r="AH9">
        <v>3</v>
      </c>
      <c r="AI9">
        <v>3</v>
      </c>
      <c r="AJ9">
        <v>7</v>
      </c>
      <c r="AK9">
        <v>37</v>
      </c>
      <c r="AL9" t="s">
        <v>268</v>
      </c>
      <c r="AM9" t="s">
        <v>269</v>
      </c>
      <c r="AN9" t="s">
        <v>270</v>
      </c>
      <c r="AO9" t="s">
        <v>271</v>
      </c>
      <c r="AP9" t="s">
        <v>272</v>
      </c>
      <c r="AQ9" t="s">
        <v>74</v>
      </c>
      <c r="AR9" t="s">
        <v>273</v>
      </c>
      <c r="AS9" t="s">
        <v>274</v>
      </c>
      <c r="AT9" t="s">
        <v>74</v>
      </c>
      <c r="AU9">
        <v>2020</v>
      </c>
      <c r="AV9">
        <v>8</v>
      </c>
      <c r="AW9">
        <v>3</v>
      </c>
      <c r="AX9" t="s">
        <v>74</v>
      </c>
      <c r="AY9" t="s">
        <v>74</v>
      </c>
      <c r="AZ9" t="s">
        <v>74</v>
      </c>
      <c r="BA9" t="s">
        <v>74</v>
      </c>
      <c r="BB9">
        <v>307</v>
      </c>
      <c r="BC9">
        <v>317</v>
      </c>
      <c r="BD9" t="s">
        <v>74</v>
      </c>
      <c r="BE9" t="s">
        <v>275</v>
      </c>
      <c r="BF9" t="str">
        <f>HYPERLINK("http://dx.doi.org/10.22190/JTESAP2003307R","http://dx.doi.org/10.22190/JTESAP2003307R")</f>
        <v>http://dx.doi.org/10.22190/JTESAP2003307R</v>
      </c>
      <c r="BG9" t="s">
        <v>74</v>
      </c>
      <c r="BH9" t="s">
        <v>74</v>
      </c>
      <c r="BI9">
        <v>11</v>
      </c>
      <c r="BJ9" t="s">
        <v>129</v>
      </c>
      <c r="BK9" t="s">
        <v>130</v>
      </c>
      <c r="BL9" t="s">
        <v>129</v>
      </c>
      <c r="BM9" t="s">
        <v>276</v>
      </c>
      <c r="BN9" t="s">
        <v>74</v>
      </c>
      <c r="BO9" t="s">
        <v>132</v>
      </c>
      <c r="BP9" t="s">
        <v>74</v>
      </c>
      <c r="BQ9" t="s">
        <v>74</v>
      </c>
      <c r="BR9" t="s">
        <v>105</v>
      </c>
      <c r="BS9" t="s">
        <v>277</v>
      </c>
      <c r="BT9" t="str">
        <f>HYPERLINK("https%3A%2F%2Fwww.webofscience.com%2Fwos%2Fwoscc%2Ffull-record%2FWOS:000614056200012","View Full Record in Web of Science")</f>
        <v>View Full Record in Web of Science</v>
      </c>
    </row>
    <row r="10" spans="1:72" x14ac:dyDescent="0.25">
      <c r="A10" t="s">
        <v>72</v>
      </c>
      <c r="B10" t="s">
        <v>278</v>
      </c>
      <c r="C10" t="s">
        <v>74</v>
      </c>
      <c r="D10" t="s">
        <v>74</v>
      </c>
      <c r="E10" t="s">
        <v>74</v>
      </c>
      <c r="F10" t="s">
        <v>279</v>
      </c>
      <c r="G10" t="s">
        <v>74</v>
      </c>
      <c r="H10" t="s">
        <v>74</v>
      </c>
      <c r="I10" t="s">
        <v>280</v>
      </c>
      <c r="J10" t="s">
        <v>281</v>
      </c>
      <c r="K10" t="s">
        <v>74</v>
      </c>
      <c r="L10" t="s">
        <v>74</v>
      </c>
      <c r="M10" t="s">
        <v>78</v>
      </c>
      <c r="N10" t="s">
        <v>111</v>
      </c>
      <c r="O10" t="s">
        <v>74</v>
      </c>
      <c r="P10" t="s">
        <v>74</v>
      </c>
      <c r="Q10" t="s">
        <v>74</v>
      </c>
      <c r="R10" t="s">
        <v>74</v>
      </c>
      <c r="S10" t="s">
        <v>74</v>
      </c>
      <c r="T10" t="s">
        <v>282</v>
      </c>
      <c r="U10" t="s">
        <v>74</v>
      </c>
      <c r="V10" t="s">
        <v>283</v>
      </c>
      <c r="W10" t="s">
        <v>284</v>
      </c>
      <c r="X10" t="s">
        <v>74</v>
      </c>
      <c r="Y10" t="s">
        <v>285</v>
      </c>
      <c r="Z10" t="s">
        <v>286</v>
      </c>
      <c r="AA10" t="s">
        <v>74</v>
      </c>
      <c r="AB10" t="s">
        <v>287</v>
      </c>
      <c r="AC10" t="s">
        <v>74</v>
      </c>
      <c r="AD10" t="s">
        <v>74</v>
      </c>
      <c r="AE10" t="s">
        <v>74</v>
      </c>
      <c r="AF10" t="s">
        <v>74</v>
      </c>
      <c r="AG10">
        <v>17</v>
      </c>
      <c r="AH10">
        <v>0</v>
      </c>
      <c r="AI10">
        <v>0</v>
      </c>
      <c r="AJ10">
        <v>0</v>
      </c>
      <c r="AK10">
        <v>6</v>
      </c>
      <c r="AL10" t="s">
        <v>288</v>
      </c>
      <c r="AM10" t="s">
        <v>289</v>
      </c>
      <c r="AN10" t="s">
        <v>290</v>
      </c>
      <c r="AO10" t="s">
        <v>291</v>
      </c>
      <c r="AP10" t="s">
        <v>74</v>
      </c>
      <c r="AQ10" t="s">
        <v>74</v>
      </c>
      <c r="AR10" t="s">
        <v>292</v>
      </c>
      <c r="AS10" t="s">
        <v>293</v>
      </c>
      <c r="AT10" t="s">
        <v>74</v>
      </c>
      <c r="AU10">
        <v>2021</v>
      </c>
      <c r="AV10" t="s">
        <v>74</v>
      </c>
      <c r="AW10">
        <v>36</v>
      </c>
      <c r="AX10" t="s">
        <v>74</v>
      </c>
      <c r="AY10" t="s">
        <v>74</v>
      </c>
      <c r="AZ10" t="s">
        <v>74</v>
      </c>
      <c r="BA10" t="s">
        <v>74</v>
      </c>
      <c r="BB10">
        <v>333</v>
      </c>
      <c r="BC10">
        <v>350</v>
      </c>
      <c r="BD10" t="s">
        <v>74</v>
      </c>
      <c r="BE10" t="s">
        <v>294</v>
      </c>
      <c r="BF10" t="str">
        <f>HYPERLINK("http://dx.doi.org/10.31902/fll.36.2021.19","http://dx.doi.org/10.31902/fll.36.2021.19")</f>
        <v>http://dx.doi.org/10.31902/fll.36.2021.19</v>
      </c>
      <c r="BG10" t="s">
        <v>74</v>
      </c>
      <c r="BH10" t="s">
        <v>74</v>
      </c>
      <c r="BI10">
        <v>18</v>
      </c>
      <c r="BJ10" t="s">
        <v>295</v>
      </c>
      <c r="BK10" t="s">
        <v>130</v>
      </c>
      <c r="BL10" t="s">
        <v>296</v>
      </c>
      <c r="BM10" t="s">
        <v>297</v>
      </c>
      <c r="BN10" t="s">
        <v>74</v>
      </c>
      <c r="BO10" t="s">
        <v>132</v>
      </c>
      <c r="BP10" t="s">
        <v>74</v>
      </c>
      <c r="BQ10" t="s">
        <v>74</v>
      </c>
      <c r="BR10" t="s">
        <v>105</v>
      </c>
      <c r="BS10" t="s">
        <v>298</v>
      </c>
      <c r="BT10" t="str">
        <f>HYPERLINK("https%3A%2F%2Fwww.webofscience.com%2Fwos%2Fwoscc%2Ffull-record%2FWOS:000753897000019","View Full Record in Web of Science")</f>
        <v>View Full Record in Web of Science</v>
      </c>
    </row>
    <row r="11" spans="1:72" x14ac:dyDescent="0.25">
      <c r="A11" t="s">
        <v>72</v>
      </c>
      <c r="B11" t="s">
        <v>299</v>
      </c>
      <c r="C11" t="s">
        <v>74</v>
      </c>
      <c r="D11" t="s">
        <v>74</v>
      </c>
      <c r="E11" t="s">
        <v>74</v>
      </c>
      <c r="F11" t="s">
        <v>300</v>
      </c>
      <c r="G11" t="s">
        <v>74</v>
      </c>
      <c r="H11" t="s">
        <v>74</v>
      </c>
      <c r="I11" t="s">
        <v>301</v>
      </c>
      <c r="J11" t="s">
        <v>302</v>
      </c>
      <c r="K11" t="s">
        <v>74</v>
      </c>
      <c r="L11" t="s">
        <v>74</v>
      </c>
      <c r="M11" t="s">
        <v>78</v>
      </c>
      <c r="N11" t="s">
        <v>111</v>
      </c>
      <c r="O11" t="s">
        <v>74</v>
      </c>
      <c r="P11" t="s">
        <v>74</v>
      </c>
      <c r="Q11" t="s">
        <v>74</v>
      </c>
      <c r="R11" t="s">
        <v>74</v>
      </c>
      <c r="S11" t="s">
        <v>74</v>
      </c>
      <c r="T11" t="s">
        <v>303</v>
      </c>
      <c r="U11" t="s">
        <v>74</v>
      </c>
      <c r="V11" t="s">
        <v>304</v>
      </c>
      <c r="W11" t="s">
        <v>305</v>
      </c>
      <c r="X11" t="s">
        <v>306</v>
      </c>
      <c r="Y11" t="s">
        <v>307</v>
      </c>
      <c r="Z11" t="s">
        <v>308</v>
      </c>
      <c r="AA11" t="s">
        <v>309</v>
      </c>
      <c r="AB11" t="s">
        <v>310</v>
      </c>
      <c r="AC11" t="s">
        <v>311</v>
      </c>
      <c r="AD11" t="s">
        <v>311</v>
      </c>
      <c r="AE11" t="s">
        <v>312</v>
      </c>
      <c r="AF11" t="s">
        <v>74</v>
      </c>
      <c r="AG11">
        <v>42</v>
      </c>
      <c r="AH11">
        <v>2</v>
      </c>
      <c r="AI11">
        <v>2</v>
      </c>
      <c r="AJ11">
        <v>0</v>
      </c>
      <c r="AK11">
        <v>10</v>
      </c>
      <c r="AL11" t="s">
        <v>313</v>
      </c>
      <c r="AM11" t="s">
        <v>314</v>
      </c>
      <c r="AN11" t="s">
        <v>315</v>
      </c>
      <c r="AO11" t="s">
        <v>316</v>
      </c>
      <c r="AP11" t="s">
        <v>317</v>
      </c>
      <c r="AQ11" t="s">
        <v>74</v>
      </c>
      <c r="AR11" t="s">
        <v>318</v>
      </c>
      <c r="AS11" t="s">
        <v>319</v>
      </c>
      <c r="AT11" t="s">
        <v>320</v>
      </c>
      <c r="AU11">
        <v>2019</v>
      </c>
      <c r="AV11">
        <v>8</v>
      </c>
      <c r="AW11">
        <v>4</v>
      </c>
      <c r="AX11" t="s">
        <v>74</v>
      </c>
      <c r="AY11" t="s">
        <v>74</v>
      </c>
      <c r="AZ11" t="s">
        <v>74</v>
      </c>
      <c r="BA11" t="s">
        <v>74</v>
      </c>
      <c r="BB11">
        <v>761</v>
      </c>
      <c r="BC11">
        <v>778</v>
      </c>
      <c r="BD11" t="s">
        <v>74</v>
      </c>
      <c r="BE11" t="s">
        <v>321</v>
      </c>
      <c r="BF11" t="str">
        <f>HYPERLINK("http://dx.doi.org/10.13187/ejced.2019.4.761","http://dx.doi.org/10.13187/ejced.2019.4.761")</f>
        <v>http://dx.doi.org/10.13187/ejced.2019.4.761</v>
      </c>
      <c r="BG11" t="s">
        <v>74</v>
      </c>
      <c r="BH11" t="s">
        <v>74</v>
      </c>
      <c r="BI11">
        <v>18</v>
      </c>
      <c r="BJ11" t="s">
        <v>129</v>
      </c>
      <c r="BK11" t="s">
        <v>130</v>
      </c>
      <c r="BL11" t="s">
        <v>129</v>
      </c>
      <c r="BM11" t="s">
        <v>322</v>
      </c>
      <c r="BN11" t="s">
        <v>74</v>
      </c>
      <c r="BO11" t="s">
        <v>323</v>
      </c>
      <c r="BP11" t="s">
        <v>74</v>
      </c>
      <c r="BQ11" t="s">
        <v>74</v>
      </c>
      <c r="BR11" t="s">
        <v>105</v>
      </c>
      <c r="BS11" t="s">
        <v>324</v>
      </c>
      <c r="BT11" t="str">
        <f>HYPERLINK("https%3A%2F%2Fwww.webofscience.com%2Fwos%2Fwoscc%2Ffull-record%2FWOS:000504671300006","View Full Record in Web of Science")</f>
        <v>View Full Record in Web of Science</v>
      </c>
    </row>
    <row r="12" spans="1:72" x14ac:dyDescent="0.25">
      <c r="A12" t="s">
        <v>72</v>
      </c>
      <c r="B12" t="s">
        <v>325</v>
      </c>
      <c r="C12" t="s">
        <v>74</v>
      </c>
      <c r="D12" t="s">
        <v>74</v>
      </c>
      <c r="E12" t="s">
        <v>74</v>
      </c>
      <c r="F12" t="s">
        <v>326</v>
      </c>
      <c r="G12" t="s">
        <v>74</v>
      </c>
      <c r="H12" t="s">
        <v>74</v>
      </c>
      <c r="I12" t="s">
        <v>327</v>
      </c>
      <c r="J12" t="s">
        <v>328</v>
      </c>
      <c r="K12" t="s">
        <v>74</v>
      </c>
      <c r="L12" t="s">
        <v>74</v>
      </c>
      <c r="M12" t="s">
        <v>78</v>
      </c>
      <c r="N12" t="s">
        <v>111</v>
      </c>
      <c r="O12" t="s">
        <v>74</v>
      </c>
      <c r="P12" t="s">
        <v>74</v>
      </c>
      <c r="Q12" t="s">
        <v>74</v>
      </c>
      <c r="R12" t="s">
        <v>74</v>
      </c>
      <c r="S12" t="s">
        <v>74</v>
      </c>
      <c r="T12" t="s">
        <v>329</v>
      </c>
      <c r="U12" t="s">
        <v>330</v>
      </c>
      <c r="V12" t="s">
        <v>331</v>
      </c>
      <c r="W12" t="s">
        <v>332</v>
      </c>
      <c r="X12" t="s">
        <v>333</v>
      </c>
      <c r="Y12" t="s">
        <v>334</v>
      </c>
      <c r="Z12" t="s">
        <v>335</v>
      </c>
      <c r="AA12" t="s">
        <v>336</v>
      </c>
      <c r="AB12" t="s">
        <v>337</v>
      </c>
      <c r="AC12" t="s">
        <v>74</v>
      </c>
      <c r="AD12" t="s">
        <v>74</v>
      </c>
      <c r="AE12" t="s">
        <v>74</v>
      </c>
      <c r="AF12" t="s">
        <v>74</v>
      </c>
      <c r="AG12">
        <v>92</v>
      </c>
      <c r="AH12">
        <v>11</v>
      </c>
      <c r="AI12">
        <v>11</v>
      </c>
      <c r="AJ12">
        <v>1</v>
      </c>
      <c r="AK12">
        <v>24</v>
      </c>
      <c r="AL12" t="s">
        <v>338</v>
      </c>
      <c r="AM12" t="s">
        <v>339</v>
      </c>
      <c r="AN12" t="s">
        <v>340</v>
      </c>
      <c r="AO12" t="s">
        <v>341</v>
      </c>
      <c r="AP12" t="s">
        <v>342</v>
      </c>
      <c r="AQ12" t="s">
        <v>74</v>
      </c>
      <c r="AR12" t="s">
        <v>343</v>
      </c>
      <c r="AS12" t="s">
        <v>344</v>
      </c>
      <c r="AT12" t="s">
        <v>345</v>
      </c>
      <c r="AU12">
        <v>2019</v>
      </c>
      <c r="AV12">
        <v>25</v>
      </c>
      <c r="AW12">
        <v>2</v>
      </c>
      <c r="AX12" t="s">
        <v>74</v>
      </c>
      <c r="AY12" t="s">
        <v>74</v>
      </c>
      <c r="AZ12" t="s">
        <v>74</v>
      </c>
      <c r="BA12" t="s">
        <v>74</v>
      </c>
      <c r="BB12" t="s">
        <v>74</v>
      </c>
      <c r="BC12" t="s">
        <v>74</v>
      </c>
      <c r="BD12" t="s">
        <v>346</v>
      </c>
      <c r="BE12" t="s">
        <v>347</v>
      </c>
      <c r="BF12" t="str">
        <f>HYPERLINK("http://dx.doi.org/10.1002/psp.2177","http://dx.doi.org/10.1002/psp.2177")</f>
        <v>http://dx.doi.org/10.1002/psp.2177</v>
      </c>
      <c r="BG12" t="s">
        <v>74</v>
      </c>
      <c r="BH12" t="s">
        <v>74</v>
      </c>
      <c r="BI12">
        <v>16</v>
      </c>
      <c r="BJ12" t="s">
        <v>348</v>
      </c>
      <c r="BK12" t="s">
        <v>156</v>
      </c>
      <c r="BL12" t="s">
        <v>348</v>
      </c>
      <c r="BM12" t="s">
        <v>349</v>
      </c>
      <c r="BN12" t="s">
        <v>74</v>
      </c>
      <c r="BO12" t="s">
        <v>74</v>
      </c>
      <c r="BP12" t="s">
        <v>74</v>
      </c>
      <c r="BQ12" t="s">
        <v>74</v>
      </c>
      <c r="BR12" t="s">
        <v>105</v>
      </c>
      <c r="BS12" t="s">
        <v>350</v>
      </c>
      <c r="BT12" t="str">
        <f>HYPERLINK("https%3A%2F%2Fwww.webofscience.com%2Fwos%2Fwoscc%2Ffull-record%2FWOS:000461078200006","View Full Record in Web of Science")</f>
        <v>View Full Record in Web of Science</v>
      </c>
    </row>
    <row r="13" spans="1:72" x14ac:dyDescent="0.25">
      <c r="A13" t="s">
        <v>72</v>
      </c>
      <c r="B13" t="s">
        <v>351</v>
      </c>
      <c r="C13" t="s">
        <v>74</v>
      </c>
      <c r="D13" t="s">
        <v>74</v>
      </c>
      <c r="E13" t="s">
        <v>74</v>
      </c>
      <c r="F13" t="s">
        <v>352</v>
      </c>
      <c r="G13" t="s">
        <v>74</v>
      </c>
      <c r="H13" t="s">
        <v>74</v>
      </c>
      <c r="I13" t="s">
        <v>353</v>
      </c>
      <c r="J13" t="s">
        <v>354</v>
      </c>
      <c r="K13" t="s">
        <v>74</v>
      </c>
      <c r="L13" t="s">
        <v>74</v>
      </c>
      <c r="M13" t="s">
        <v>78</v>
      </c>
      <c r="N13" t="s">
        <v>111</v>
      </c>
      <c r="O13" t="s">
        <v>74</v>
      </c>
      <c r="P13" t="s">
        <v>74</v>
      </c>
      <c r="Q13" t="s">
        <v>74</v>
      </c>
      <c r="R13" t="s">
        <v>74</v>
      </c>
      <c r="S13" t="s">
        <v>74</v>
      </c>
      <c r="T13" t="s">
        <v>355</v>
      </c>
      <c r="U13" t="s">
        <v>74</v>
      </c>
      <c r="V13" t="s">
        <v>356</v>
      </c>
      <c r="W13" t="s">
        <v>357</v>
      </c>
      <c r="X13" t="s">
        <v>358</v>
      </c>
      <c r="Y13" t="s">
        <v>359</v>
      </c>
      <c r="Z13" t="s">
        <v>360</v>
      </c>
      <c r="AA13" t="s">
        <v>74</v>
      </c>
      <c r="AB13" t="s">
        <v>361</v>
      </c>
      <c r="AC13" t="s">
        <v>74</v>
      </c>
      <c r="AD13" t="s">
        <v>74</v>
      </c>
      <c r="AE13" t="s">
        <v>74</v>
      </c>
      <c r="AF13" t="s">
        <v>74</v>
      </c>
      <c r="AG13">
        <v>23</v>
      </c>
      <c r="AH13">
        <v>1</v>
      </c>
      <c r="AI13">
        <v>1</v>
      </c>
      <c r="AJ13">
        <v>0</v>
      </c>
      <c r="AK13">
        <v>4</v>
      </c>
      <c r="AL13" t="s">
        <v>362</v>
      </c>
      <c r="AM13" t="s">
        <v>363</v>
      </c>
      <c r="AN13" t="s">
        <v>364</v>
      </c>
      <c r="AO13" t="s">
        <v>365</v>
      </c>
      <c r="AP13" t="s">
        <v>366</v>
      </c>
      <c r="AQ13" t="s">
        <v>74</v>
      </c>
      <c r="AR13" t="s">
        <v>367</v>
      </c>
      <c r="AS13" t="s">
        <v>368</v>
      </c>
      <c r="AT13" t="s">
        <v>74</v>
      </c>
      <c r="AU13">
        <v>2017</v>
      </c>
      <c r="AV13" t="s">
        <v>74</v>
      </c>
      <c r="AW13">
        <v>8</v>
      </c>
      <c r="AX13" t="s">
        <v>74</v>
      </c>
      <c r="AY13" t="s">
        <v>74</v>
      </c>
      <c r="AZ13" t="s">
        <v>74</v>
      </c>
      <c r="BA13" t="s">
        <v>74</v>
      </c>
      <c r="BB13">
        <v>41</v>
      </c>
      <c r="BC13">
        <v>48</v>
      </c>
      <c r="BD13" t="s">
        <v>74</v>
      </c>
      <c r="BE13" t="s">
        <v>369</v>
      </c>
      <c r="BF13" t="str">
        <f>HYPERLINK("http://dx.doi.org/10.20535/2410-8286.97443","http://dx.doi.org/10.20535/2410-8286.97443")</f>
        <v>http://dx.doi.org/10.20535/2410-8286.97443</v>
      </c>
      <c r="BG13" t="s">
        <v>74</v>
      </c>
      <c r="BH13" t="s">
        <v>74</v>
      </c>
      <c r="BI13">
        <v>8</v>
      </c>
      <c r="BJ13" t="s">
        <v>129</v>
      </c>
      <c r="BK13" t="s">
        <v>130</v>
      </c>
      <c r="BL13" t="s">
        <v>129</v>
      </c>
      <c r="BM13" t="s">
        <v>370</v>
      </c>
      <c r="BN13" t="s">
        <v>74</v>
      </c>
      <c r="BO13" t="s">
        <v>371</v>
      </c>
      <c r="BP13" t="s">
        <v>74</v>
      </c>
      <c r="BQ13" t="s">
        <v>74</v>
      </c>
      <c r="BR13" t="s">
        <v>105</v>
      </c>
      <c r="BS13" t="s">
        <v>372</v>
      </c>
      <c r="BT13" t="str">
        <f>HYPERLINK("https%3A%2F%2Fwww.webofscience.com%2Fwos%2Fwoscc%2Ffull-record%2FWOS:000418885400007","View Full Record in Web of Science")</f>
        <v>View Full Record in Web of Science</v>
      </c>
    </row>
    <row r="14" spans="1:72" x14ac:dyDescent="0.25">
      <c r="A14" t="s">
        <v>72</v>
      </c>
      <c r="B14" t="s">
        <v>373</v>
      </c>
      <c r="C14" t="s">
        <v>74</v>
      </c>
      <c r="D14" t="s">
        <v>74</v>
      </c>
      <c r="E14" t="s">
        <v>74</v>
      </c>
      <c r="F14" t="s">
        <v>374</v>
      </c>
      <c r="G14" t="s">
        <v>74</v>
      </c>
      <c r="H14" t="s">
        <v>74</v>
      </c>
      <c r="I14" t="s">
        <v>375</v>
      </c>
      <c r="J14" t="s">
        <v>376</v>
      </c>
      <c r="K14" t="s">
        <v>74</v>
      </c>
      <c r="L14" t="s">
        <v>74</v>
      </c>
      <c r="M14" t="s">
        <v>78</v>
      </c>
      <c r="N14" t="s">
        <v>111</v>
      </c>
      <c r="O14" t="s">
        <v>74</v>
      </c>
      <c r="P14" t="s">
        <v>74</v>
      </c>
      <c r="Q14" t="s">
        <v>74</v>
      </c>
      <c r="R14" t="s">
        <v>74</v>
      </c>
      <c r="S14" t="s">
        <v>74</v>
      </c>
      <c r="T14" t="s">
        <v>377</v>
      </c>
      <c r="U14" t="s">
        <v>378</v>
      </c>
      <c r="V14" t="s">
        <v>379</v>
      </c>
      <c r="W14" t="s">
        <v>380</v>
      </c>
      <c r="X14" t="s">
        <v>381</v>
      </c>
      <c r="Y14" t="s">
        <v>382</v>
      </c>
      <c r="Z14" t="s">
        <v>383</v>
      </c>
      <c r="AA14" t="s">
        <v>384</v>
      </c>
      <c r="AB14" t="s">
        <v>385</v>
      </c>
      <c r="AC14" t="s">
        <v>386</v>
      </c>
      <c r="AD14" t="s">
        <v>387</v>
      </c>
      <c r="AE14" t="s">
        <v>388</v>
      </c>
      <c r="AF14" t="s">
        <v>74</v>
      </c>
      <c r="AG14">
        <v>62</v>
      </c>
      <c r="AH14">
        <v>5</v>
      </c>
      <c r="AI14">
        <v>5</v>
      </c>
      <c r="AJ14">
        <v>0</v>
      </c>
      <c r="AK14">
        <v>10</v>
      </c>
      <c r="AL14" t="s">
        <v>389</v>
      </c>
      <c r="AM14" t="s">
        <v>200</v>
      </c>
      <c r="AN14" t="s">
        <v>390</v>
      </c>
      <c r="AO14" t="s">
        <v>74</v>
      </c>
      <c r="AP14" t="s">
        <v>391</v>
      </c>
      <c r="AQ14" t="s">
        <v>74</v>
      </c>
      <c r="AR14" t="s">
        <v>376</v>
      </c>
      <c r="AS14" t="s">
        <v>392</v>
      </c>
      <c r="AT14" t="s">
        <v>206</v>
      </c>
      <c r="AU14">
        <v>2021</v>
      </c>
      <c r="AV14">
        <v>7</v>
      </c>
      <c r="AW14">
        <v>9</v>
      </c>
      <c r="AX14" t="s">
        <v>74</v>
      </c>
      <c r="AY14" t="s">
        <v>74</v>
      </c>
      <c r="AZ14" t="s">
        <v>74</v>
      </c>
      <c r="BA14" t="s">
        <v>74</v>
      </c>
      <c r="BB14" t="s">
        <v>74</v>
      </c>
      <c r="BC14" t="s">
        <v>74</v>
      </c>
      <c r="BD14" t="s">
        <v>393</v>
      </c>
      <c r="BE14" t="s">
        <v>394</v>
      </c>
      <c r="BF14" t="str">
        <f>HYPERLINK("http://dx.doi.org/10.1016/j.heliyon.2021.e07900","http://dx.doi.org/10.1016/j.heliyon.2021.e07900")</f>
        <v>http://dx.doi.org/10.1016/j.heliyon.2021.e07900</v>
      </c>
      <c r="BG14" t="s">
        <v>74</v>
      </c>
      <c r="BH14" t="s">
        <v>395</v>
      </c>
      <c r="BI14">
        <v>7</v>
      </c>
      <c r="BJ14" t="s">
        <v>396</v>
      </c>
      <c r="BK14" t="s">
        <v>397</v>
      </c>
      <c r="BL14" t="s">
        <v>398</v>
      </c>
      <c r="BM14" t="s">
        <v>399</v>
      </c>
      <c r="BN14">
        <v>34522802</v>
      </c>
      <c r="BO14" t="s">
        <v>400</v>
      </c>
      <c r="BP14" t="s">
        <v>74</v>
      </c>
      <c r="BQ14" t="s">
        <v>74</v>
      </c>
      <c r="BR14" t="s">
        <v>105</v>
      </c>
      <c r="BS14" t="s">
        <v>401</v>
      </c>
      <c r="BT14" t="str">
        <f>HYPERLINK("https%3A%2F%2Fwww.webofscience.com%2Fwos%2Fwoscc%2Ffull-record%2FWOS:000705602200025","View Full Record in Web of Science")</f>
        <v>View Full Record in Web of Science</v>
      </c>
    </row>
    <row r="15" spans="1:72" x14ac:dyDescent="0.25">
      <c r="A15" t="s">
        <v>72</v>
      </c>
      <c r="B15" t="s">
        <v>402</v>
      </c>
      <c r="C15" t="s">
        <v>74</v>
      </c>
      <c r="D15" t="s">
        <v>74</v>
      </c>
      <c r="E15" t="s">
        <v>74</v>
      </c>
      <c r="F15" t="s">
        <v>403</v>
      </c>
      <c r="G15" t="s">
        <v>74</v>
      </c>
      <c r="H15" t="s">
        <v>74</v>
      </c>
      <c r="I15" t="s">
        <v>404</v>
      </c>
      <c r="J15" t="s">
        <v>405</v>
      </c>
      <c r="K15" t="s">
        <v>74</v>
      </c>
      <c r="L15" t="s">
        <v>74</v>
      </c>
      <c r="M15" t="s">
        <v>78</v>
      </c>
      <c r="N15" t="s">
        <v>111</v>
      </c>
      <c r="O15" t="s">
        <v>74</v>
      </c>
      <c r="P15" t="s">
        <v>74</v>
      </c>
      <c r="Q15" t="s">
        <v>74</v>
      </c>
      <c r="R15" t="s">
        <v>74</v>
      </c>
      <c r="S15" t="s">
        <v>74</v>
      </c>
      <c r="T15" t="s">
        <v>406</v>
      </c>
      <c r="U15" t="s">
        <v>74</v>
      </c>
      <c r="V15" t="s">
        <v>407</v>
      </c>
      <c r="W15" t="s">
        <v>408</v>
      </c>
      <c r="X15" t="s">
        <v>409</v>
      </c>
      <c r="Y15" t="s">
        <v>410</v>
      </c>
      <c r="Z15" t="s">
        <v>411</v>
      </c>
      <c r="AA15" t="s">
        <v>74</v>
      </c>
      <c r="AB15" t="s">
        <v>74</v>
      </c>
      <c r="AC15" t="s">
        <v>74</v>
      </c>
      <c r="AD15" t="s">
        <v>74</v>
      </c>
      <c r="AE15" t="s">
        <v>74</v>
      </c>
      <c r="AF15" t="s">
        <v>74</v>
      </c>
      <c r="AG15">
        <v>56</v>
      </c>
      <c r="AH15">
        <v>0</v>
      </c>
      <c r="AI15">
        <v>0</v>
      </c>
      <c r="AJ15">
        <v>1</v>
      </c>
      <c r="AK15">
        <v>1</v>
      </c>
      <c r="AL15" t="s">
        <v>412</v>
      </c>
      <c r="AM15" t="s">
        <v>413</v>
      </c>
      <c r="AN15" t="s">
        <v>414</v>
      </c>
      <c r="AO15" t="s">
        <v>415</v>
      </c>
      <c r="AP15" t="s">
        <v>74</v>
      </c>
      <c r="AQ15" t="s">
        <v>74</v>
      </c>
      <c r="AR15" t="s">
        <v>416</v>
      </c>
      <c r="AS15" t="s">
        <v>417</v>
      </c>
      <c r="AT15" t="s">
        <v>74</v>
      </c>
      <c r="AU15">
        <v>2023</v>
      </c>
      <c r="AV15">
        <v>13</v>
      </c>
      <c r="AW15">
        <v>2</v>
      </c>
      <c r="AX15" t="s">
        <v>74</v>
      </c>
      <c r="AY15" t="s">
        <v>74</v>
      </c>
      <c r="AZ15" t="s">
        <v>180</v>
      </c>
      <c r="BA15" t="s">
        <v>74</v>
      </c>
      <c r="BB15">
        <v>63</v>
      </c>
      <c r="BC15">
        <v>73</v>
      </c>
      <c r="BD15" t="s">
        <v>74</v>
      </c>
      <c r="BE15" t="s">
        <v>74</v>
      </c>
      <c r="BF15" t="s">
        <v>74</v>
      </c>
      <c r="BG15" t="s">
        <v>74</v>
      </c>
      <c r="BH15" t="s">
        <v>74</v>
      </c>
      <c r="BI15">
        <v>11</v>
      </c>
      <c r="BJ15" t="s">
        <v>396</v>
      </c>
      <c r="BK15" t="s">
        <v>130</v>
      </c>
      <c r="BL15" t="s">
        <v>398</v>
      </c>
      <c r="BM15" t="s">
        <v>418</v>
      </c>
      <c r="BN15" t="s">
        <v>74</v>
      </c>
      <c r="BO15" t="s">
        <v>74</v>
      </c>
      <c r="BP15" t="s">
        <v>74</v>
      </c>
      <c r="BQ15" t="s">
        <v>74</v>
      </c>
      <c r="BR15" t="s">
        <v>105</v>
      </c>
      <c r="BS15" t="s">
        <v>419</v>
      </c>
      <c r="BT15" t="str">
        <f>HYPERLINK("https%3A%2F%2Fwww.webofscience.com%2Fwos%2Fwoscc%2Ffull-record%2FWOS:001027993900010","View Full Record in Web of Science")</f>
        <v>View Full Record in Web of Science</v>
      </c>
    </row>
    <row r="16" spans="1:72" x14ac:dyDescent="0.25">
      <c r="A16" t="s">
        <v>72</v>
      </c>
      <c r="B16" t="s">
        <v>420</v>
      </c>
      <c r="C16" t="s">
        <v>74</v>
      </c>
      <c r="D16" t="s">
        <v>74</v>
      </c>
      <c r="E16" t="s">
        <v>74</v>
      </c>
      <c r="F16" t="s">
        <v>421</v>
      </c>
      <c r="G16" t="s">
        <v>74</v>
      </c>
      <c r="H16" t="s">
        <v>74</v>
      </c>
      <c r="I16" t="s">
        <v>422</v>
      </c>
      <c r="J16" t="s">
        <v>423</v>
      </c>
      <c r="K16" t="s">
        <v>74</v>
      </c>
      <c r="L16" t="s">
        <v>74</v>
      </c>
      <c r="M16" t="s">
        <v>424</v>
      </c>
      <c r="N16" t="s">
        <v>111</v>
      </c>
      <c r="O16" t="s">
        <v>74</v>
      </c>
      <c r="P16" t="s">
        <v>74</v>
      </c>
      <c r="Q16" t="s">
        <v>74</v>
      </c>
      <c r="R16" t="s">
        <v>74</v>
      </c>
      <c r="S16" t="s">
        <v>74</v>
      </c>
      <c r="T16" t="s">
        <v>425</v>
      </c>
      <c r="U16" t="s">
        <v>74</v>
      </c>
      <c r="V16" t="s">
        <v>426</v>
      </c>
      <c r="W16" t="s">
        <v>427</v>
      </c>
      <c r="X16" t="s">
        <v>428</v>
      </c>
      <c r="Y16" t="s">
        <v>429</v>
      </c>
      <c r="Z16" t="s">
        <v>430</v>
      </c>
      <c r="AA16" t="s">
        <v>431</v>
      </c>
      <c r="AB16" t="s">
        <v>432</v>
      </c>
      <c r="AC16" t="s">
        <v>74</v>
      </c>
      <c r="AD16" t="s">
        <v>74</v>
      </c>
      <c r="AE16" t="s">
        <v>74</v>
      </c>
      <c r="AF16" t="s">
        <v>74</v>
      </c>
      <c r="AG16">
        <v>15</v>
      </c>
      <c r="AH16">
        <v>2</v>
      </c>
      <c r="AI16">
        <v>2</v>
      </c>
      <c r="AJ16">
        <v>0</v>
      </c>
      <c r="AK16">
        <v>7</v>
      </c>
      <c r="AL16" t="s">
        <v>433</v>
      </c>
      <c r="AM16" t="s">
        <v>363</v>
      </c>
      <c r="AN16" t="s">
        <v>434</v>
      </c>
      <c r="AO16" t="s">
        <v>435</v>
      </c>
      <c r="AP16" t="s">
        <v>74</v>
      </c>
      <c r="AQ16" t="s">
        <v>74</v>
      </c>
      <c r="AR16" t="s">
        <v>436</v>
      </c>
      <c r="AS16" t="s">
        <v>437</v>
      </c>
      <c r="AT16" t="s">
        <v>74</v>
      </c>
      <c r="AU16">
        <v>2020</v>
      </c>
      <c r="AV16">
        <v>76</v>
      </c>
      <c r="AW16">
        <v>2</v>
      </c>
      <c r="AX16" t="s">
        <v>74</v>
      </c>
      <c r="AY16" t="s">
        <v>74</v>
      </c>
      <c r="AZ16" t="s">
        <v>74</v>
      </c>
      <c r="BA16" t="s">
        <v>74</v>
      </c>
      <c r="BB16">
        <v>198</v>
      </c>
      <c r="BC16">
        <v>212</v>
      </c>
      <c r="BD16" t="s">
        <v>74</v>
      </c>
      <c r="BE16" t="s">
        <v>74</v>
      </c>
      <c r="BF16" t="s">
        <v>74</v>
      </c>
      <c r="BG16" t="s">
        <v>74</v>
      </c>
      <c r="BH16" t="s">
        <v>74</v>
      </c>
      <c r="BI16">
        <v>15</v>
      </c>
      <c r="BJ16" t="s">
        <v>129</v>
      </c>
      <c r="BK16" t="s">
        <v>130</v>
      </c>
      <c r="BL16" t="s">
        <v>129</v>
      </c>
      <c r="BM16" t="s">
        <v>438</v>
      </c>
      <c r="BN16" t="s">
        <v>74</v>
      </c>
      <c r="BO16" t="s">
        <v>74</v>
      </c>
      <c r="BP16" t="s">
        <v>74</v>
      </c>
      <c r="BQ16" t="s">
        <v>74</v>
      </c>
      <c r="BR16" t="s">
        <v>105</v>
      </c>
      <c r="BS16" t="s">
        <v>439</v>
      </c>
      <c r="BT16" t="str">
        <f>HYPERLINK("https%3A%2F%2Fwww.webofscience.com%2Fwos%2Fwoscc%2Ffull-record%2FWOS:000530972000016","View Full Record in Web of Science")</f>
        <v>View Full Record in Web of Science</v>
      </c>
    </row>
    <row r="17" spans="1:72" x14ac:dyDescent="0.25">
      <c r="A17" t="s">
        <v>72</v>
      </c>
      <c r="B17" t="s">
        <v>440</v>
      </c>
      <c r="C17" t="s">
        <v>74</v>
      </c>
      <c r="D17" t="s">
        <v>74</v>
      </c>
      <c r="E17" t="s">
        <v>74</v>
      </c>
      <c r="F17" t="s">
        <v>441</v>
      </c>
      <c r="G17" t="s">
        <v>74</v>
      </c>
      <c r="H17" t="s">
        <v>74</v>
      </c>
      <c r="I17" t="s">
        <v>442</v>
      </c>
      <c r="J17" t="s">
        <v>443</v>
      </c>
      <c r="K17" t="s">
        <v>74</v>
      </c>
      <c r="L17" t="s">
        <v>74</v>
      </c>
      <c r="M17" t="s">
        <v>78</v>
      </c>
      <c r="N17" t="s">
        <v>111</v>
      </c>
      <c r="O17" t="s">
        <v>74</v>
      </c>
      <c r="P17" t="s">
        <v>74</v>
      </c>
      <c r="Q17" t="s">
        <v>74</v>
      </c>
      <c r="R17" t="s">
        <v>74</v>
      </c>
      <c r="S17" t="s">
        <v>74</v>
      </c>
      <c r="T17" t="s">
        <v>444</v>
      </c>
      <c r="U17" t="s">
        <v>74</v>
      </c>
      <c r="V17" t="s">
        <v>445</v>
      </c>
      <c r="W17" t="s">
        <v>446</v>
      </c>
      <c r="X17" t="s">
        <v>447</v>
      </c>
      <c r="Y17" t="s">
        <v>448</v>
      </c>
      <c r="Z17" t="s">
        <v>449</v>
      </c>
      <c r="AA17" t="s">
        <v>74</v>
      </c>
      <c r="AB17" t="s">
        <v>74</v>
      </c>
      <c r="AC17" t="s">
        <v>74</v>
      </c>
      <c r="AD17" t="s">
        <v>74</v>
      </c>
      <c r="AE17" t="s">
        <v>74</v>
      </c>
      <c r="AF17" t="s">
        <v>74</v>
      </c>
      <c r="AG17">
        <v>32</v>
      </c>
      <c r="AH17">
        <v>1</v>
      </c>
      <c r="AI17">
        <v>1</v>
      </c>
      <c r="AJ17">
        <v>0</v>
      </c>
      <c r="AK17">
        <v>1</v>
      </c>
      <c r="AL17" t="s">
        <v>450</v>
      </c>
      <c r="AM17" t="s">
        <v>451</v>
      </c>
      <c r="AN17" t="s">
        <v>452</v>
      </c>
      <c r="AO17" t="s">
        <v>453</v>
      </c>
      <c r="AP17" t="s">
        <v>454</v>
      </c>
      <c r="AQ17" t="s">
        <v>74</v>
      </c>
      <c r="AR17" t="s">
        <v>455</v>
      </c>
      <c r="AS17" t="s">
        <v>456</v>
      </c>
      <c r="AT17" t="s">
        <v>457</v>
      </c>
      <c r="AU17">
        <v>2014</v>
      </c>
      <c r="AV17">
        <v>4</v>
      </c>
      <c r="AW17">
        <v>1</v>
      </c>
      <c r="AX17" t="s">
        <v>74</v>
      </c>
      <c r="AY17" t="s">
        <v>74</v>
      </c>
      <c r="AZ17" t="s">
        <v>180</v>
      </c>
      <c r="BA17" t="s">
        <v>74</v>
      </c>
      <c r="BB17">
        <v>117</v>
      </c>
      <c r="BC17">
        <v>135</v>
      </c>
      <c r="BD17" t="s">
        <v>74</v>
      </c>
      <c r="BE17" t="s">
        <v>458</v>
      </c>
      <c r="BF17" t="str">
        <f>HYPERLINK("http://dx.doi.org/10.1515/cercles-2014-0008","http://dx.doi.org/10.1515/cercles-2014-0008")</f>
        <v>http://dx.doi.org/10.1515/cercles-2014-0008</v>
      </c>
      <c r="BG17" t="s">
        <v>74</v>
      </c>
      <c r="BH17" t="s">
        <v>74</v>
      </c>
      <c r="BI17">
        <v>19</v>
      </c>
      <c r="BJ17" t="s">
        <v>129</v>
      </c>
      <c r="BK17" t="s">
        <v>130</v>
      </c>
      <c r="BL17" t="s">
        <v>129</v>
      </c>
      <c r="BM17" t="s">
        <v>459</v>
      </c>
      <c r="BN17" t="s">
        <v>74</v>
      </c>
      <c r="BO17" t="s">
        <v>74</v>
      </c>
      <c r="BP17" t="s">
        <v>74</v>
      </c>
      <c r="BQ17" t="s">
        <v>74</v>
      </c>
      <c r="BR17" t="s">
        <v>105</v>
      </c>
      <c r="BS17" t="s">
        <v>460</v>
      </c>
      <c r="BT17" t="str">
        <f>HYPERLINK("https%3A%2F%2Fwww.webofscience.com%2Fwos%2Fwoscc%2Ffull-record%2FWOS:000447334300008","View Full Record in Web of Science")</f>
        <v>View Full Record in Web of Science</v>
      </c>
    </row>
    <row r="18" spans="1:72" x14ac:dyDescent="0.25">
      <c r="A18" t="s">
        <v>72</v>
      </c>
      <c r="B18" t="s">
        <v>461</v>
      </c>
      <c r="C18" t="s">
        <v>74</v>
      </c>
      <c r="D18" t="s">
        <v>74</v>
      </c>
      <c r="E18" t="s">
        <v>74</v>
      </c>
      <c r="F18" t="s">
        <v>462</v>
      </c>
      <c r="G18" t="s">
        <v>74</v>
      </c>
      <c r="H18" t="s">
        <v>74</v>
      </c>
      <c r="I18" t="s">
        <v>463</v>
      </c>
      <c r="J18" t="s">
        <v>464</v>
      </c>
      <c r="K18" t="s">
        <v>74</v>
      </c>
      <c r="L18" t="s">
        <v>74</v>
      </c>
      <c r="M18" t="s">
        <v>78</v>
      </c>
      <c r="N18" t="s">
        <v>111</v>
      </c>
      <c r="O18" t="s">
        <v>74</v>
      </c>
      <c r="P18" t="s">
        <v>74</v>
      </c>
      <c r="Q18" t="s">
        <v>74</v>
      </c>
      <c r="R18" t="s">
        <v>74</v>
      </c>
      <c r="S18" t="s">
        <v>74</v>
      </c>
      <c r="T18" t="s">
        <v>74</v>
      </c>
      <c r="U18" t="s">
        <v>74</v>
      </c>
      <c r="V18" t="s">
        <v>465</v>
      </c>
      <c r="W18" t="s">
        <v>466</v>
      </c>
      <c r="X18" t="s">
        <v>467</v>
      </c>
      <c r="Y18" t="s">
        <v>468</v>
      </c>
      <c r="Z18" t="s">
        <v>469</v>
      </c>
      <c r="AA18" t="s">
        <v>470</v>
      </c>
      <c r="AB18" t="s">
        <v>471</v>
      </c>
      <c r="AC18" t="s">
        <v>472</v>
      </c>
      <c r="AD18" t="s">
        <v>473</v>
      </c>
      <c r="AE18" t="s">
        <v>474</v>
      </c>
      <c r="AF18" t="s">
        <v>74</v>
      </c>
      <c r="AG18">
        <v>17</v>
      </c>
      <c r="AH18">
        <v>15</v>
      </c>
      <c r="AI18">
        <v>17</v>
      </c>
      <c r="AJ18">
        <v>0</v>
      </c>
      <c r="AK18">
        <v>0</v>
      </c>
      <c r="AL18" t="s">
        <v>475</v>
      </c>
      <c r="AM18" t="s">
        <v>476</v>
      </c>
      <c r="AN18" t="s">
        <v>477</v>
      </c>
      <c r="AO18" t="s">
        <v>478</v>
      </c>
      <c r="AP18" t="s">
        <v>479</v>
      </c>
      <c r="AQ18" t="s">
        <v>74</v>
      </c>
      <c r="AR18" t="s">
        <v>480</v>
      </c>
      <c r="AS18" t="s">
        <v>481</v>
      </c>
      <c r="AT18" t="s">
        <v>482</v>
      </c>
      <c r="AU18">
        <v>2008</v>
      </c>
      <c r="AV18">
        <v>40</v>
      </c>
      <c r="AW18">
        <v>3</v>
      </c>
      <c r="AX18" t="s">
        <v>74</v>
      </c>
      <c r="AY18" t="s">
        <v>74</v>
      </c>
      <c r="AZ18" t="s">
        <v>180</v>
      </c>
      <c r="BA18" t="s">
        <v>74</v>
      </c>
      <c r="BB18">
        <v>443</v>
      </c>
      <c r="BC18">
        <v>453</v>
      </c>
      <c r="BD18" t="s">
        <v>74</v>
      </c>
      <c r="BE18" t="s">
        <v>483</v>
      </c>
      <c r="BF18" t="str">
        <f>HYPERLINK("http://dx.doi.org/10.1007/s11858-008-0092-1","http://dx.doi.org/10.1007/s11858-008-0092-1")</f>
        <v>http://dx.doi.org/10.1007/s11858-008-0092-1</v>
      </c>
      <c r="BG18" t="s">
        <v>74</v>
      </c>
      <c r="BH18" t="s">
        <v>74</v>
      </c>
      <c r="BI18">
        <v>11</v>
      </c>
      <c r="BJ18" t="s">
        <v>129</v>
      </c>
      <c r="BK18" t="s">
        <v>130</v>
      </c>
      <c r="BL18" t="s">
        <v>129</v>
      </c>
      <c r="BM18" t="s">
        <v>484</v>
      </c>
      <c r="BN18" t="s">
        <v>74</v>
      </c>
      <c r="BO18" t="s">
        <v>74</v>
      </c>
      <c r="BP18" t="s">
        <v>74</v>
      </c>
      <c r="BQ18" t="s">
        <v>74</v>
      </c>
      <c r="BR18" t="s">
        <v>105</v>
      </c>
      <c r="BS18" t="s">
        <v>485</v>
      </c>
      <c r="BT18" t="str">
        <f>HYPERLINK("https%3A%2F%2Fwww.webofscience.com%2Fwos%2Fwoscc%2Ffull-record%2FWOS:000213219700010","View Full Record in Web of Science")</f>
        <v>View Full Record in Web of Science</v>
      </c>
    </row>
    <row r="19" spans="1:72" x14ac:dyDescent="0.25">
      <c r="A19" t="s">
        <v>72</v>
      </c>
      <c r="B19" t="s">
        <v>486</v>
      </c>
      <c r="C19" t="s">
        <v>74</v>
      </c>
      <c r="D19" t="s">
        <v>74</v>
      </c>
      <c r="E19" t="s">
        <v>74</v>
      </c>
      <c r="F19" t="s">
        <v>487</v>
      </c>
      <c r="G19" t="s">
        <v>74</v>
      </c>
      <c r="H19" t="s">
        <v>74</v>
      </c>
      <c r="I19" t="s">
        <v>488</v>
      </c>
      <c r="J19" t="s">
        <v>489</v>
      </c>
      <c r="K19" t="s">
        <v>74</v>
      </c>
      <c r="L19" t="s">
        <v>74</v>
      </c>
      <c r="M19" t="s">
        <v>78</v>
      </c>
      <c r="N19" t="s">
        <v>111</v>
      </c>
      <c r="O19" t="s">
        <v>74</v>
      </c>
      <c r="P19" t="s">
        <v>74</v>
      </c>
      <c r="Q19" t="s">
        <v>74</v>
      </c>
      <c r="R19" t="s">
        <v>74</v>
      </c>
      <c r="S19" t="s">
        <v>74</v>
      </c>
      <c r="T19" t="s">
        <v>74</v>
      </c>
      <c r="U19" t="s">
        <v>490</v>
      </c>
      <c r="V19" t="s">
        <v>491</v>
      </c>
      <c r="W19" t="s">
        <v>492</v>
      </c>
      <c r="X19" t="s">
        <v>493</v>
      </c>
      <c r="Y19" t="s">
        <v>494</v>
      </c>
      <c r="Z19" t="s">
        <v>495</v>
      </c>
      <c r="AA19" t="s">
        <v>74</v>
      </c>
      <c r="AB19" t="s">
        <v>496</v>
      </c>
      <c r="AC19" t="s">
        <v>74</v>
      </c>
      <c r="AD19" t="s">
        <v>74</v>
      </c>
      <c r="AE19" t="s">
        <v>74</v>
      </c>
      <c r="AF19" t="s">
        <v>74</v>
      </c>
      <c r="AG19">
        <v>50</v>
      </c>
      <c r="AH19">
        <v>11</v>
      </c>
      <c r="AI19">
        <v>12</v>
      </c>
      <c r="AJ19">
        <v>0</v>
      </c>
      <c r="AK19">
        <v>5</v>
      </c>
      <c r="AL19" t="s">
        <v>497</v>
      </c>
      <c r="AM19" t="s">
        <v>498</v>
      </c>
      <c r="AN19" t="s">
        <v>499</v>
      </c>
      <c r="AO19" t="s">
        <v>500</v>
      </c>
      <c r="AP19" t="s">
        <v>501</v>
      </c>
      <c r="AQ19" t="s">
        <v>74</v>
      </c>
      <c r="AR19" t="s">
        <v>502</v>
      </c>
      <c r="AS19" t="s">
        <v>503</v>
      </c>
      <c r="AT19" t="s">
        <v>153</v>
      </c>
      <c r="AU19">
        <v>2013</v>
      </c>
      <c r="AV19">
        <v>45</v>
      </c>
      <c r="AW19">
        <v>1</v>
      </c>
      <c r="AX19" t="s">
        <v>74</v>
      </c>
      <c r="AY19" t="s">
        <v>74</v>
      </c>
      <c r="AZ19" t="s">
        <v>74</v>
      </c>
      <c r="BA19" t="s">
        <v>74</v>
      </c>
      <c r="BB19">
        <v>25</v>
      </c>
      <c r="BC19">
        <v>43</v>
      </c>
      <c r="BD19" t="s">
        <v>74</v>
      </c>
      <c r="BE19" t="s">
        <v>504</v>
      </c>
      <c r="BF19" t="str">
        <f>HYPERLINK("http://dx.doi.org/10.1017/S0020743812001249","http://dx.doi.org/10.1017/S0020743812001249")</f>
        <v>http://dx.doi.org/10.1017/S0020743812001249</v>
      </c>
      <c r="BG19" t="s">
        <v>74</v>
      </c>
      <c r="BH19" t="s">
        <v>74</v>
      </c>
      <c r="BI19">
        <v>19</v>
      </c>
      <c r="BJ19" t="s">
        <v>505</v>
      </c>
      <c r="BK19" t="s">
        <v>156</v>
      </c>
      <c r="BL19" t="s">
        <v>505</v>
      </c>
      <c r="BM19" t="s">
        <v>506</v>
      </c>
      <c r="BN19" t="s">
        <v>74</v>
      </c>
      <c r="BO19" t="s">
        <v>507</v>
      </c>
      <c r="BP19" t="s">
        <v>74</v>
      </c>
      <c r="BQ19" t="s">
        <v>74</v>
      </c>
      <c r="BR19" t="s">
        <v>105</v>
      </c>
      <c r="BS19" t="s">
        <v>508</v>
      </c>
      <c r="BT19" t="str">
        <f>HYPERLINK("https%3A%2F%2Fwww.webofscience.com%2Fwos%2Fwoscc%2Ffull-record%2FWOS:000315865500003","View Full Record in Web of Science")</f>
        <v>View Full Record in Web of Science</v>
      </c>
    </row>
    <row r="20" spans="1:72" x14ac:dyDescent="0.25">
      <c r="A20" t="s">
        <v>72</v>
      </c>
      <c r="B20" t="s">
        <v>509</v>
      </c>
      <c r="C20" t="s">
        <v>74</v>
      </c>
      <c r="D20" t="s">
        <v>74</v>
      </c>
      <c r="E20" t="s">
        <v>74</v>
      </c>
      <c r="F20" t="s">
        <v>510</v>
      </c>
      <c r="G20" t="s">
        <v>74</v>
      </c>
      <c r="H20" t="s">
        <v>74</v>
      </c>
      <c r="I20" t="s">
        <v>511</v>
      </c>
      <c r="J20" t="s">
        <v>423</v>
      </c>
      <c r="K20" t="s">
        <v>74</v>
      </c>
      <c r="L20" t="s">
        <v>74</v>
      </c>
      <c r="M20" t="s">
        <v>512</v>
      </c>
      <c r="N20" t="s">
        <v>111</v>
      </c>
      <c r="O20" t="s">
        <v>74</v>
      </c>
      <c r="P20" t="s">
        <v>74</v>
      </c>
      <c r="Q20" t="s">
        <v>74</v>
      </c>
      <c r="R20" t="s">
        <v>74</v>
      </c>
      <c r="S20" t="s">
        <v>74</v>
      </c>
      <c r="T20" t="s">
        <v>513</v>
      </c>
      <c r="U20" t="s">
        <v>514</v>
      </c>
      <c r="V20" t="s">
        <v>515</v>
      </c>
      <c r="W20" t="s">
        <v>516</v>
      </c>
      <c r="X20" t="s">
        <v>517</v>
      </c>
      <c r="Y20" t="s">
        <v>518</v>
      </c>
      <c r="Z20" t="s">
        <v>519</v>
      </c>
      <c r="AA20" t="s">
        <v>74</v>
      </c>
      <c r="AB20" t="s">
        <v>520</v>
      </c>
      <c r="AC20" t="s">
        <v>74</v>
      </c>
      <c r="AD20" t="s">
        <v>74</v>
      </c>
      <c r="AE20" t="s">
        <v>74</v>
      </c>
      <c r="AF20" t="s">
        <v>74</v>
      </c>
      <c r="AG20">
        <v>12</v>
      </c>
      <c r="AH20">
        <v>0</v>
      </c>
      <c r="AI20">
        <v>0</v>
      </c>
      <c r="AJ20">
        <v>0</v>
      </c>
      <c r="AK20">
        <v>6</v>
      </c>
      <c r="AL20" t="s">
        <v>433</v>
      </c>
      <c r="AM20" t="s">
        <v>363</v>
      </c>
      <c r="AN20" t="s">
        <v>434</v>
      </c>
      <c r="AO20" t="s">
        <v>435</v>
      </c>
      <c r="AP20" t="s">
        <v>74</v>
      </c>
      <c r="AQ20" t="s">
        <v>74</v>
      </c>
      <c r="AR20" t="s">
        <v>436</v>
      </c>
      <c r="AS20" t="s">
        <v>437</v>
      </c>
      <c r="AT20" t="s">
        <v>74</v>
      </c>
      <c r="AU20">
        <v>2021</v>
      </c>
      <c r="AV20">
        <v>83</v>
      </c>
      <c r="AW20">
        <v>3</v>
      </c>
      <c r="AX20" t="s">
        <v>74</v>
      </c>
      <c r="AY20" t="s">
        <v>74</v>
      </c>
      <c r="AZ20" t="s">
        <v>74</v>
      </c>
      <c r="BA20" t="s">
        <v>74</v>
      </c>
      <c r="BB20">
        <v>301</v>
      </c>
      <c r="BC20">
        <v>313</v>
      </c>
      <c r="BD20" t="s">
        <v>74</v>
      </c>
      <c r="BE20" t="s">
        <v>521</v>
      </c>
      <c r="BF20" t="str">
        <f>HYPERLINK("http://dx.doi.org/10.33407/itlt.v83i3.3308","http://dx.doi.org/10.33407/itlt.v83i3.3308")</f>
        <v>http://dx.doi.org/10.33407/itlt.v83i3.3308</v>
      </c>
      <c r="BG20" t="s">
        <v>74</v>
      </c>
      <c r="BH20" t="s">
        <v>74</v>
      </c>
      <c r="BI20">
        <v>13</v>
      </c>
      <c r="BJ20" t="s">
        <v>129</v>
      </c>
      <c r="BK20" t="s">
        <v>130</v>
      </c>
      <c r="BL20" t="s">
        <v>129</v>
      </c>
      <c r="BM20" t="s">
        <v>522</v>
      </c>
      <c r="BN20" t="s">
        <v>74</v>
      </c>
      <c r="BO20" t="s">
        <v>132</v>
      </c>
      <c r="BP20" t="s">
        <v>74</v>
      </c>
      <c r="BQ20" t="s">
        <v>74</v>
      </c>
      <c r="BR20" t="s">
        <v>105</v>
      </c>
      <c r="BS20" t="s">
        <v>523</v>
      </c>
      <c r="BT20" t="str">
        <f>HYPERLINK("https%3A%2F%2Fwww.webofscience.com%2Fwos%2Fwoscc%2Ffull-record%2FWOS:000669449000019","View Full Record in Web of Science")</f>
        <v>View Full Record in Web of Science</v>
      </c>
    </row>
    <row r="21" spans="1:72" x14ac:dyDescent="0.25">
      <c r="A21" t="s">
        <v>72</v>
      </c>
      <c r="B21" t="s">
        <v>524</v>
      </c>
      <c r="C21" t="s">
        <v>74</v>
      </c>
      <c r="D21" t="s">
        <v>74</v>
      </c>
      <c r="E21" t="s">
        <v>74</v>
      </c>
      <c r="F21" t="s">
        <v>525</v>
      </c>
      <c r="G21" t="s">
        <v>74</v>
      </c>
      <c r="H21" t="s">
        <v>74</v>
      </c>
      <c r="I21" t="s">
        <v>526</v>
      </c>
      <c r="J21" t="s">
        <v>423</v>
      </c>
      <c r="K21" t="s">
        <v>74</v>
      </c>
      <c r="L21" t="s">
        <v>74</v>
      </c>
      <c r="M21" t="s">
        <v>512</v>
      </c>
      <c r="N21" t="s">
        <v>111</v>
      </c>
      <c r="O21" t="s">
        <v>74</v>
      </c>
      <c r="P21" t="s">
        <v>74</v>
      </c>
      <c r="Q21" t="s">
        <v>74</v>
      </c>
      <c r="R21" t="s">
        <v>74</v>
      </c>
      <c r="S21" t="s">
        <v>74</v>
      </c>
      <c r="T21" t="s">
        <v>527</v>
      </c>
      <c r="U21" t="s">
        <v>74</v>
      </c>
      <c r="V21" t="s">
        <v>528</v>
      </c>
      <c r="W21" t="s">
        <v>529</v>
      </c>
      <c r="X21" t="s">
        <v>530</v>
      </c>
      <c r="Y21" t="s">
        <v>531</v>
      </c>
      <c r="Z21" t="s">
        <v>532</v>
      </c>
      <c r="AA21" t="s">
        <v>533</v>
      </c>
      <c r="AB21" t="s">
        <v>534</v>
      </c>
      <c r="AC21" t="s">
        <v>74</v>
      </c>
      <c r="AD21" t="s">
        <v>74</v>
      </c>
      <c r="AE21" t="s">
        <v>74</v>
      </c>
      <c r="AF21" t="s">
        <v>74</v>
      </c>
      <c r="AG21">
        <v>29</v>
      </c>
      <c r="AH21">
        <v>0</v>
      </c>
      <c r="AI21">
        <v>0</v>
      </c>
      <c r="AJ21">
        <v>1</v>
      </c>
      <c r="AK21">
        <v>11</v>
      </c>
      <c r="AL21" t="s">
        <v>433</v>
      </c>
      <c r="AM21" t="s">
        <v>363</v>
      </c>
      <c r="AN21" t="s">
        <v>434</v>
      </c>
      <c r="AO21" t="s">
        <v>435</v>
      </c>
      <c r="AP21" t="s">
        <v>74</v>
      </c>
      <c r="AQ21" t="s">
        <v>74</v>
      </c>
      <c r="AR21" t="s">
        <v>436</v>
      </c>
      <c r="AS21" t="s">
        <v>437</v>
      </c>
      <c r="AT21" t="s">
        <v>74</v>
      </c>
      <c r="AU21">
        <v>2021</v>
      </c>
      <c r="AV21">
        <v>85</v>
      </c>
      <c r="AW21">
        <v>5</v>
      </c>
      <c r="AX21" t="s">
        <v>74</v>
      </c>
      <c r="AY21" t="s">
        <v>74</v>
      </c>
      <c r="AZ21" t="s">
        <v>74</v>
      </c>
      <c r="BA21" t="s">
        <v>74</v>
      </c>
      <c r="BB21">
        <v>270</v>
      </c>
      <c r="BC21">
        <v>287</v>
      </c>
      <c r="BD21" t="s">
        <v>74</v>
      </c>
      <c r="BE21" t="s">
        <v>535</v>
      </c>
      <c r="BF21" t="str">
        <f>HYPERLINK("http://dx.doi.org/10.33407/itlt.v85i5.3672","http://dx.doi.org/10.33407/itlt.v85i5.3672")</f>
        <v>http://dx.doi.org/10.33407/itlt.v85i5.3672</v>
      </c>
      <c r="BG21" t="s">
        <v>74</v>
      </c>
      <c r="BH21" t="s">
        <v>74</v>
      </c>
      <c r="BI21">
        <v>18</v>
      </c>
      <c r="BJ21" t="s">
        <v>129</v>
      </c>
      <c r="BK21" t="s">
        <v>130</v>
      </c>
      <c r="BL21" t="s">
        <v>129</v>
      </c>
      <c r="BM21" t="s">
        <v>536</v>
      </c>
      <c r="BN21" t="s">
        <v>74</v>
      </c>
      <c r="BO21" t="s">
        <v>132</v>
      </c>
      <c r="BP21" t="s">
        <v>74</v>
      </c>
      <c r="BQ21" t="s">
        <v>74</v>
      </c>
      <c r="BR21" t="s">
        <v>105</v>
      </c>
      <c r="BS21" t="s">
        <v>537</v>
      </c>
      <c r="BT21" t="str">
        <f>HYPERLINK("https%3A%2F%2Fwww.webofscience.com%2Fwos%2Fwoscc%2Ffull-record%2FWOS:000723917100018","View Full Record in Web of Science")</f>
        <v>View Full Record in Web of Science</v>
      </c>
    </row>
    <row r="22" spans="1:72" x14ac:dyDescent="0.25">
      <c r="A22" t="s">
        <v>72</v>
      </c>
      <c r="B22" t="s">
        <v>538</v>
      </c>
      <c r="C22" t="s">
        <v>74</v>
      </c>
      <c r="D22" t="s">
        <v>74</v>
      </c>
      <c r="E22" t="s">
        <v>74</v>
      </c>
      <c r="F22" t="s">
        <v>539</v>
      </c>
      <c r="G22" t="s">
        <v>74</v>
      </c>
      <c r="H22" t="s">
        <v>74</v>
      </c>
      <c r="I22" t="s">
        <v>540</v>
      </c>
      <c r="J22" t="s">
        <v>541</v>
      </c>
      <c r="K22" t="s">
        <v>74</v>
      </c>
      <c r="L22" t="s">
        <v>74</v>
      </c>
      <c r="M22" t="s">
        <v>78</v>
      </c>
      <c r="N22" t="s">
        <v>111</v>
      </c>
      <c r="O22" t="s">
        <v>74</v>
      </c>
      <c r="P22" t="s">
        <v>74</v>
      </c>
      <c r="Q22" t="s">
        <v>74</v>
      </c>
      <c r="R22" t="s">
        <v>74</v>
      </c>
      <c r="S22" t="s">
        <v>74</v>
      </c>
      <c r="T22" t="s">
        <v>542</v>
      </c>
      <c r="U22" t="s">
        <v>74</v>
      </c>
      <c r="V22" t="s">
        <v>543</v>
      </c>
      <c r="W22" t="s">
        <v>544</v>
      </c>
      <c r="X22" t="s">
        <v>545</v>
      </c>
      <c r="Y22" t="s">
        <v>546</v>
      </c>
      <c r="Z22" t="s">
        <v>547</v>
      </c>
      <c r="AA22" t="s">
        <v>548</v>
      </c>
      <c r="AB22" t="s">
        <v>549</v>
      </c>
      <c r="AC22" t="s">
        <v>74</v>
      </c>
      <c r="AD22" t="s">
        <v>74</v>
      </c>
      <c r="AE22" t="s">
        <v>74</v>
      </c>
      <c r="AF22" t="s">
        <v>74</v>
      </c>
      <c r="AG22">
        <v>42</v>
      </c>
      <c r="AH22">
        <v>40</v>
      </c>
      <c r="AI22">
        <v>42</v>
      </c>
      <c r="AJ22">
        <v>0</v>
      </c>
      <c r="AK22">
        <v>2</v>
      </c>
      <c r="AL22" t="s">
        <v>146</v>
      </c>
      <c r="AM22" t="s">
        <v>147</v>
      </c>
      <c r="AN22" t="s">
        <v>148</v>
      </c>
      <c r="AO22" t="s">
        <v>550</v>
      </c>
      <c r="AP22" t="s">
        <v>551</v>
      </c>
      <c r="AQ22" t="s">
        <v>74</v>
      </c>
      <c r="AR22" t="s">
        <v>552</v>
      </c>
      <c r="AS22" t="s">
        <v>553</v>
      </c>
      <c r="AT22" t="s">
        <v>457</v>
      </c>
      <c r="AU22">
        <v>2011</v>
      </c>
      <c r="AV22">
        <v>9</v>
      </c>
      <c r="AW22">
        <v>2</v>
      </c>
      <c r="AX22" t="s">
        <v>74</v>
      </c>
      <c r="AY22" t="s">
        <v>74</v>
      </c>
      <c r="AZ22" t="s">
        <v>180</v>
      </c>
      <c r="BA22" t="s">
        <v>74</v>
      </c>
      <c r="BB22">
        <v>87</v>
      </c>
      <c r="BC22">
        <v>106</v>
      </c>
      <c r="BD22" t="s">
        <v>74</v>
      </c>
      <c r="BE22" t="s">
        <v>554</v>
      </c>
      <c r="BF22" t="str">
        <f>HYPERLINK("http://dx.doi.org/10.1007/s10805-011-9131-6","http://dx.doi.org/10.1007/s10805-011-9131-6")</f>
        <v>http://dx.doi.org/10.1007/s10805-011-9131-6</v>
      </c>
      <c r="BG22" t="s">
        <v>74</v>
      </c>
      <c r="BH22" t="s">
        <v>74</v>
      </c>
      <c r="BI22">
        <v>20</v>
      </c>
      <c r="BJ22" t="s">
        <v>555</v>
      </c>
      <c r="BK22" t="s">
        <v>130</v>
      </c>
      <c r="BL22" t="s">
        <v>556</v>
      </c>
      <c r="BM22" t="s">
        <v>557</v>
      </c>
      <c r="BN22" t="s">
        <v>74</v>
      </c>
      <c r="BO22" t="s">
        <v>74</v>
      </c>
      <c r="BP22" t="s">
        <v>74</v>
      </c>
      <c r="BQ22" t="s">
        <v>74</v>
      </c>
      <c r="BR22" t="s">
        <v>105</v>
      </c>
      <c r="BS22" t="s">
        <v>558</v>
      </c>
      <c r="BT22" t="str">
        <f>HYPERLINK("https%3A%2F%2Fwww.webofscience.com%2Fwos%2Fwoscc%2Ffull-record%2FWOS:000415557200002","View Full Record in Web of Science")</f>
        <v>View Full Record in Web of Science</v>
      </c>
    </row>
    <row r="23" spans="1:72" x14ac:dyDescent="0.25">
      <c r="A23" t="s">
        <v>72</v>
      </c>
      <c r="B23" t="s">
        <v>559</v>
      </c>
      <c r="C23" t="s">
        <v>74</v>
      </c>
      <c r="D23" t="s">
        <v>74</v>
      </c>
      <c r="E23" t="s">
        <v>74</v>
      </c>
      <c r="F23" t="s">
        <v>560</v>
      </c>
      <c r="G23" t="s">
        <v>74</v>
      </c>
      <c r="H23" t="s">
        <v>74</v>
      </c>
      <c r="I23" t="s">
        <v>561</v>
      </c>
      <c r="J23" t="s">
        <v>562</v>
      </c>
      <c r="K23" t="s">
        <v>74</v>
      </c>
      <c r="L23" t="s">
        <v>74</v>
      </c>
      <c r="M23" t="s">
        <v>78</v>
      </c>
      <c r="N23" t="s">
        <v>111</v>
      </c>
      <c r="O23" t="s">
        <v>74</v>
      </c>
      <c r="P23" t="s">
        <v>74</v>
      </c>
      <c r="Q23" t="s">
        <v>74</v>
      </c>
      <c r="R23" t="s">
        <v>74</v>
      </c>
      <c r="S23" t="s">
        <v>74</v>
      </c>
      <c r="T23" t="s">
        <v>563</v>
      </c>
      <c r="U23" t="s">
        <v>74</v>
      </c>
      <c r="V23" t="s">
        <v>564</v>
      </c>
      <c r="W23" t="s">
        <v>565</v>
      </c>
      <c r="X23" t="s">
        <v>566</v>
      </c>
      <c r="Y23" t="s">
        <v>567</v>
      </c>
      <c r="Z23" t="s">
        <v>568</v>
      </c>
      <c r="AA23" t="s">
        <v>74</v>
      </c>
      <c r="AB23" t="s">
        <v>569</v>
      </c>
      <c r="AC23" t="s">
        <v>74</v>
      </c>
      <c r="AD23" t="s">
        <v>74</v>
      </c>
      <c r="AE23" t="s">
        <v>74</v>
      </c>
      <c r="AF23" t="s">
        <v>74</v>
      </c>
      <c r="AG23">
        <v>31</v>
      </c>
      <c r="AH23">
        <v>0</v>
      </c>
      <c r="AI23">
        <v>0</v>
      </c>
      <c r="AJ23">
        <v>0</v>
      </c>
      <c r="AK23">
        <v>0</v>
      </c>
      <c r="AL23" t="s">
        <v>570</v>
      </c>
      <c r="AM23" t="s">
        <v>571</v>
      </c>
      <c r="AN23" t="s">
        <v>572</v>
      </c>
      <c r="AO23" t="s">
        <v>573</v>
      </c>
      <c r="AP23" t="s">
        <v>574</v>
      </c>
      <c r="AQ23" t="s">
        <v>74</v>
      </c>
      <c r="AR23" t="s">
        <v>575</v>
      </c>
      <c r="AS23" t="s">
        <v>576</v>
      </c>
      <c r="AT23" t="s">
        <v>577</v>
      </c>
      <c r="AU23">
        <v>2020</v>
      </c>
      <c r="AV23">
        <v>24</v>
      </c>
      <c r="AW23">
        <v>2</v>
      </c>
      <c r="AX23" t="s">
        <v>74</v>
      </c>
      <c r="AY23" t="s">
        <v>74</v>
      </c>
      <c r="AZ23" t="s">
        <v>74</v>
      </c>
      <c r="BA23" t="s">
        <v>74</v>
      </c>
      <c r="BB23">
        <v>104</v>
      </c>
      <c r="BC23">
        <v>109</v>
      </c>
      <c r="BD23" t="s">
        <v>74</v>
      </c>
      <c r="BE23" t="s">
        <v>578</v>
      </c>
      <c r="BF23" t="str">
        <f>HYPERLINK("http://dx.doi.org/10.2478/mgrsd-2020-0016","http://dx.doi.org/10.2478/mgrsd-2020-0016")</f>
        <v>http://dx.doi.org/10.2478/mgrsd-2020-0016</v>
      </c>
      <c r="BG23" t="s">
        <v>74</v>
      </c>
      <c r="BH23" t="s">
        <v>74</v>
      </c>
      <c r="BI23">
        <v>6</v>
      </c>
      <c r="BJ23" t="s">
        <v>579</v>
      </c>
      <c r="BK23" t="s">
        <v>130</v>
      </c>
      <c r="BL23" t="s">
        <v>579</v>
      </c>
      <c r="BM23" t="s">
        <v>580</v>
      </c>
      <c r="BN23" t="s">
        <v>74</v>
      </c>
      <c r="BO23" t="s">
        <v>132</v>
      </c>
      <c r="BP23" t="s">
        <v>74</v>
      </c>
      <c r="BQ23" t="s">
        <v>74</v>
      </c>
      <c r="BR23" t="s">
        <v>105</v>
      </c>
      <c r="BS23" t="s">
        <v>581</v>
      </c>
      <c r="BT23" t="str">
        <f>HYPERLINK("https%3A%2F%2Fwww.webofscience.com%2Fwos%2Fwoscc%2Ffull-record%2FWOS:000548280400006","View Full Record in Web of Science")</f>
        <v>View Full Record in Web of Science</v>
      </c>
    </row>
    <row r="24" spans="1:72" x14ac:dyDescent="0.25">
      <c r="A24" t="s">
        <v>72</v>
      </c>
      <c r="B24" t="s">
        <v>582</v>
      </c>
      <c r="C24" t="s">
        <v>74</v>
      </c>
      <c r="D24" t="s">
        <v>74</v>
      </c>
      <c r="E24" t="s">
        <v>74</v>
      </c>
      <c r="F24" t="s">
        <v>583</v>
      </c>
      <c r="G24" t="s">
        <v>74</v>
      </c>
      <c r="H24" t="s">
        <v>74</v>
      </c>
      <c r="I24" t="s">
        <v>584</v>
      </c>
      <c r="J24" t="s">
        <v>585</v>
      </c>
      <c r="K24" t="s">
        <v>74</v>
      </c>
      <c r="L24" t="s">
        <v>74</v>
      </c>
      <c r="M24" t="s">
        <v>78</v>
      </c>
      <c r="N24" t="s">
        <v>111</v>
      </c>
      <c r="O24" t="s">
        <v>74</v>
      </c>
      <c r="P24" t="s">
        <v>74</v>
      </c>
      <c r="Q24" t="s">
        <v>74</v>
      </c>
      <c r="R24" t="s">
        <v>74</v>
      </c>
      <c r="S24" t="s">
        <v>74</v>
      </c>
      <c r="T24" t="s">
        <v>586</v>
      </c>
      <c r="U24" t="s">
        <v>587</v>
      </c>
      <c r="V24" t="s">
        <v>588</v>
      </c>
      <c r="W24" t="s">
        <v>589</v>
      </c>
      <c r="X24" t="s">
        <v>590</v>
      </c>
      <c r="Y24" t="s">
        <v>591</v>
      </c>
      <c r="Z24" t="s">
        <v>592</v>
      </c>
      <c r="AA24" t="s">
        <v>74</v>
      </c>
      <c r="AB24" t="s">
        <v>74</v>
      </c>
      <c r="AC24" t="s">
        <v>74</v>
      </c>
      <c r="AD24" t="s">
        <v>74</v>
      </c>
      <c r="AE24" t="s">
        <v>74</v>
      </c>
      <c r="AF24" t="s">
        <v>74</v>
      </c>
      <c r="AG24">
        <v>45</v>
      </c>
      <c r="AH24">
        <v>6</v>
      </c>
      <c r="AI24">
        <v>6</v>
      </c>
      <c r="AJ24">
        <v>0</v>
      </c>
      <c r="AK24">
        <v>1</v>
      </c>
      <c r="AL24" t="s">
        <v>91</v>
      </c>
      <c r="AM24" t="s">
        <v>92</v>
      </c>
      <c r="AN24" t="s">
        <v>93</v>
      </c>
      <c r="AO24" t="s">
        <v>593</v>
      </c>
      <c r="AP24" t="s">
        <v>594</v>
      </c>
      <c r="AQ24" t="s">
        <v>74</v>
      </c>
      <c r="AR24" t="s">
        <v>595</v>
      </c>
      <c r="AS24" t="s">
        <v>596</v>
      </c>
      <c r="AT24" t="s">
        <v>74</v>
      </c>
      <c r="AU24">
        <v>2011</v>
      </c>
      <c r="AV24">
        <v>13</v>
      </c>
      <c r="AW24">
        <v>3</v>
      </c>
      <c r="AX24" t="s">
        <v>74</v>
      </c>
      <c r="AY24" t="s">
        <v>74</v>
      </c>
      <c r="AZ24" t="s">
        <v>74</v>
      </c>
      <c r="BA24" t="s">
        <v>74</v>
      </c>
      <c r="BB24">
        <v>305</v>
      </c>
      <c r="BC24">
        <v>323</v>
      </c>
      <c r="BD24" t="s">
        <v>74</v>
      </c>
      <c r="BE24" t="s">
        <v>597</v>
      </c>
      <c r="BF24" t="str">
        <f>HYPERLINK("http://dx.doi.org/10.1080/14608944.2011.591374","http://dx.doi.org/10.1080/14608944.2011.591374")</f>
        <v>http://dx.doi.org/10.1080/14608944.2011.591374</v>
      </c>
      <c r="BG24" t="s">
        <v>74</v>
      </c>
      <c r="BH24" t="s">
        <v>74</v>
      </c>
      <c r="BI24">
        <v>19</v>
      </c>
      <c r="BJ24" t="s">
        <v>182</v>
      </c>
      <c r="BK24" t="s">
        <v>130</v>
      </c>
      <c r="BL24" t="s">
        <v>183</v>
      </c>
      <c r="BM24" t="s">
        <v>598</v>
      </c>
      <c r="BN24" t="s">
        <v>74</v>
      </c>
      <c r="BO24" t="s">
        <v>74</v>
      </c>
      <c r="BP24" t="s">
        <v>74</v>
      </c>
      <c r="BQ24" t="s">
        <v>74</v>
      </c>
      <c r="BR24" t="s">
        <v>105</v>
      </c>
      <c r="BS24" t="s">
        <v>599</v>
      </c>
      <c r="BT24" t="str">
        <f>HYPERLINK("https%3A%2F%2Fwww.webofscience.com%2Fwos%2Fwoscc%2Ffull-record%2FWOS:000211989600006","View Full Record in Web of Science")</f>
        <v>View Full Record in Web of Science</v>
      </c>
    </row>
    <row r="25" spans="1:72" x14ac:dyDescent="0.25">
      <c r="A25" t="s">
        <v>72</v>
      </c>
      <c r="B25" t="s">
        <v>600</v>
      </c>
      <c r="C25" t="s">
        <v>74</v>
      </c>
      <c r="D25" t="s">
        <v>74</v>
      </c>
      <c r="E25" t="s">
        <v>74</v>
      </c>
      <c r="F25" t="s">
        <v>601</v>
      </c>
      <c r="G25" t="s">
        <v>74</v>
      </c>
      <c r="H25" t="s">
        <v>74</v>
      </c>
      <c r="I25" t="s">
        <v>602</v>
      </c>
      <c r="J25" t="s">
        <v>603</v>
      </c>
      <c r="K25" t="s">
        <v>74</v>
      </c>
      <c r="L25" t="s">
        <v>74</v>
      </c>
      <c r="M25" t="s">
        <v>424</v>
      </c>
      <c r="N25" t="s">
        <v>111</v>
      </c>
      <c r="O25" t="s">
        <v>74</v>
      </c>
      <c r="P25" t="s">
        <v>74</v>
      </c>
      <c r="Q25" t="s">
        <v>74</v>
      </c>
      <c r="R25" t="s">
        <v>74</v>
      </c>
      <c r="S25" t="s">
        <v>74</v>
      </c>
      <c r="T25" t="s">
        <v>604</v>
      </c>
      <c r="U25" t="s">
        <v>74</v>
      </c>
      <c r="V25" t="s">
        <v>605</v>
      </c>
      <c r="W25" t="s">
        <v>606</v>
      </c>
      <c r="X25" t="s">
        <v>607</v>
      </c>
      <c r="Y25" t="s">
        <v>608</v>
      </c>
      <c r="Z25" t="s">
        <v>609</v>
      </c>
      <c r="AA25" t="s">
        <v>610</v>
      </c>
      <c r="AB25" t="s">
        <v>74</v>
      </c>
      <c r="AC25" t="s">
        <v>74</v>
      </c>
      <c r="AD25" t="s">
        <v>74</v>
      </c>
      <c r="AE25" t="s">
        <v>74</v>
      </c>
      <c r="AF25" t="s">
        <v>74</v>
      </c>
      <c r="AG25">
        <v>17</v>
      </c>
      <c r="AH25">
        <v>3</v>
      </c>
      <c r="AI25">
        <v>3</v>
      </c>
      <c r="AJ25">
        <v>0</v>
      </c>
      <c r="AK25">
        <v>0</v>
      </c>
      <c r="AL25" t="s">
        <v>611</v>
      </c>
      <c r="AM25" t="s">
        <v>612</v>
      </c>
      <c r="AN25" t="s">
        <v>613</v>
      </c>
      <c r="AO25" t="s">
        <v>614</v>
      </c>
      <c r="AP25" t="s">
        <v>615</v>
      </c>
      <c r="AQ25" t="s">
        <v>74</v>
      </c>
      <c r="AR25" t="s">
        <v>616</v>
      </c>
      <c r="AS25" t="s">
        <v>617</v>
      </c>
      <c r="AT25" t="s">
        <v>74</v>
      </c>
      <c r="AU25">
        <v>2008</v>
      </c>
      <c r="AV25">
        <v>7</v>
      </c>
      <c r="AW25" t="s">
        <v>74</v>
      </c>
      <c r="AX25" t="s">
        <v>74</v>
      </c>
      <c r="AY25" t="s">
        <v>74</v>
      </c>
      <c r="AZ25" t="s">
        <v>74</v>
      </c>
      <c r="BA25" t="s">
        <v>74</v>
      </c>
      <c r="BB25">
        <v>180</v>
      </c>
      <c r="BC25">
        <v>192</v>
      </c>
      <c r="BD25" t="s">
        <v>74</v>
      </c>
      <c r="BE25" t="s">
        <v>74</v>
      </c>
      <c r="BF25" t="s">
        <v>74</v>
      </c>
      <c r="BG25" t="s">
        <v>74</v>
      </c>
      <c r="BH25" t="s">
        <v>74</v>
      </c>
      <c r="BI25">
        <v>13</v>
      </c>
      <c r="BJ25" t="s">
        <v>129</v>
      </c>
      <c r="BK25" t="s">
        <v>130</v>
      </c>
      <c r="BL25" t="s">
        <v>129</v>
      </c>
      <c r="BM25" t="s">
        <v>618</v>
      </c>
      <c r="BN25" t="s">
        <v>74</v>
      </c>
      <c r="BO25" t="s">
        <v>74</v>
      </c>
      <c r="BP25" t="s">
        <v>74</v>
      </c>
      <c r="BQ25" t="s">
        <v>74</v>
      </c>
      <c r="BR25" t="s">
        <v>105</v>
      </c>
      <c r="BS25" t="s">
        <v>619</v>
      </c>
      <c r="BT25" t="str">
        <f>HYPERLINK("https%3A%2F%2Fwww.webofscience.com%2Fwos%2Fwoscc%2Ffull-record%2FWOS:000453462100021","View Full Record in Web of Science")</f>
        <v>View Full Record in Web of Science</v>
      </c>
    </row>
    <row r="26" spans="1:72" x14ac:dyDescent="0.25">
      <c r="A26" t="s">
        <v>72</v>
      </c>
      <c r="B26" t="s">
        <v>620</v>
      </c>
      <c r="C26" t="s">
        <v>74</v>
      </c>
      <c r="D26" t="s">
        <v>74</v>
      </c>
      <c r="E26" t="s">
        <v>74</v>
      </c>
      <c r="F26" t="s">
        <v>621</v>
      </c>
      <c r="G26" t="s">
        <v>74</v>
      </c>
      <c r="H26" t="s">
        <v>74</v>
      </c>
      <c r="I26" t="s">
        <v>622</v>
      </c>
      <c r="J26" t="s">
        <v>623</v>
      </c>
      <c r="K26" t="s">
        <v>74</v>
      </c>
      <c r="L26" t="s">
        <v>74</v>
      </c>
      <c r="M26" t="s">
        <v>78</v>
      </c>
      <c r="N26" t="s">
        <v>111</v>
      </c>
      <c r="O26" t="s">
        <v>74</v>
      </c>
      <c r="P26" t="s">
        <v>74</v>
      </c>
      <c r="Q26" t="s">
        <v>74</v>
      </c>
      <c r="R26" t="s">
        <v>74</v>
      </c>
      <c r="S26" t="s">
        <v>74</v>
      </c>
      <c r="T26" t="s">
        <v>624</v>
      </c>
      <c r="U26" t="s">
        <v>625</v>
      </c>
      <c r="V26" t="s">
        <v>626</v>
      </c>
      <c r="W26" t="s">
        <v>627</v>
      </c>
      <c r="X26" t="s">
        <v>628</v>
      </c>
      <c r="Y26" t="s">
        <v>629</v>
      </c>
      <c r="Z26" t="s">
        <v>74</v>
      </c>
      <c r="AA26" t="s">
        <v>74</v>
      </c>
      <c r="AB26" t="s">
        <v>74</v>
      </c>
      <c r="AC26" t="s">
        <v>74</v>
      </c>
      <c r="AD26" t="s">
        <v>74</v>
      </c>
      <c r="AE26" t="s">
        <v>74</v>
      </c>
      <c r="AF26" t="s">
        <v>74</v>
      </c>
      <c r="AG26">
        <v>44</v>
      </c>
      <c r="AH26">
        <v>0</v>
      </c>
      <c r="AI26">
        <v>0</v>
      </c>
      <c r="AJ26">
        <v>0</v>
      </c>
      <c r="AK26">
        <v>16</v>
      </c>
      <c r="AL26" t="s">
        <v>630</v>
      </c>
      <c r="AM26" t="s">
        <v>631</v>
      </c>
      <c r="AN26" t="s">
        <v>632</v>
      </c>
      <c r="AO26" t="s">
        <v>633</v>
      </c>
      <c r="AP26" t="s">
        <v>634</v>
      </c>
      <c r="AQ26" t="s">
        <v>74</v>
      </c>
      <c r="AR26" t="s">
        <v>635</v>
      </c>
      <c r="AS26" t="s">
        <v>636</v>
      </c>
      <c r="AT26" t="s">
        <v>637</v>
      </c>
      <c r="AU26">
        <v>2016</v>
      </c>
      <c r="AV26">
        <v>6</v>
      </c>
      <c r="AW26">
        <v>4</v>
      </c>
      <c r="AX26" t="s">
        <v>74</v>
      </c>
      <c r="AY26" t="s">
        <v>74</v>
      </c>
      <c r="AZ26" t="s">
        <v>180</v>
      </c>
      <c r="BA26" t="s">
        <v>74</v>
      </c>
      <c r="BB26">
        <v>1</v>
      </c>
      <c r="BC26">
        <v>21</v>
      </c>
      <c r="BD26" t="s">
        <v>74</v>
      </c>
      <c r="BE26" t="s">
        <v>638</v>
      </c>
      <c r="BF26" t="str">
        <f>HYPERLINK("http://dx.doi.org/10.4018/IJGBL.2016100101","http://dx.doi.org/10.4018/IJGBL.2016100101")</f>
        <v>http://dx.doi.org/10.4018/IJGBL.2016100101</v>
      </c>
      <c r="BG26" t="s">
        <v>74</v>
      </c>
      <c r="BH26" t="s">
        <v>74</v>
      </c>
      <c r="BI26">
        <v>21</v>
      </c>
      <c r="BJ26" t="s">
        <v>129</v>
      </c>
      <c r="BK26" t="s">
        <v>130</v>
      </c>
      <c r="BL26" t="s">
        <v>129</v>
      </c>
      <c r="BM26" t="s">
        <v>639</v>
      </c>
      <c r="BN26" t="s">
        <v>74</v>
      </c>
      <c r="BO26" t="s">
        <v>74</v>
      </c>
      <c r="BP26" t="s">
        <v>74</v>
      </c>
      <c r="BQ26" t="s">
        <v>74</v>
      </c>
      <c r="BR26" t="s">
        <v>105</v>
      </c>
      <c r="BS26" t="s">
        <v>640</v>
      </c>
      <c r="BT26" t="str">
        <f>HYPERLINK("https%3A%2F%2Fwww.webofscience.com%2Fwos%2Fwoscc%2Ffull-record%2FWOS:000384537100002","View Full Record in Web of Science")</f>
        <v>View Full Record in Web of Science</v>
      </c>
    </row>
    <row r="27" spans="1:72" x14ac:dyDescent="0.25">
      <c r="A27" t="s">
        <v>72</v>
      </c>
      <c r="B27" t="s">
        <v>641</v>
      </c>
      <c r="C27" t="s">
        <v>74</v>
      </c>
      <c r="D27" t="s">
        <v>74</v>
      </c>
      <c r="E27" t="s">
        <v>74</v>
      </c>
      <c r="F27" t="s">
        <v>642</v>
      </c>
      <c r="G27" t="s">
        <v>74</v>
      </c>
      <c r="H27" t="s">
        <v>74</v>
      </c>
      <c r="I27" t="s">
        <v>643</v>
      </c>
      <c r="J27" t="s">
        <v>644</v>
      </c>
      <c r="K27" t="s">
        <v>74</v>
      </c>
      <c r="L27" t="s">
        <v>74</v>
      </c>
      <c r="M27" t="s">
        <v>78</v>
      </c>
      <c r="N27" t="s">
        <v>111</v>
      </c>
      <c r="O27" t="s">
        <v>74</v>
      </c>
      <c r="P27" t="s">
        <v>74</v>
      </c>
      <c r="Q27" t="s">
        <v>74</v>
      </c>
      <c r="R27" t="s">
        <v>74</v>
      </c>
      <c r="S27" t="s">
        <v>74</v>
      </c>
      <c r="T27" t="s">
        <v>645</v>
      </c>
      <c r="U27" t="s">
        <v>646</v>
      </c>
      <c r="V27" t="s">
        <v>647</v>
      </c>
      <c r="W27" t="s">
        <v>648</v>
      </c>
      <c r="X27" t="s">
        <v>649</v>
      </c>
      <c r="Y27" t="s">
        <v>650</v>
      </c>
      <c r="Z27" t="s">
        <v>651</v>
      </c>
      <c r="AA27" t="s">
        <v>74</v>
      </c>
      <c r="AB27" t="s">
        <v>652</v>
      </c>
      <c r="AC27" t="s">
        <v>653</v>
      </c>
      <c r="AD27" t="s">
        <v>653</v>
      </c>
      <c r="AE27" t="s">
        <v>654</v>
      </c>
      <c r="AF27" t="s">
        <v>74</v>
      </c>
      <c r="AG27">
        <v>122</v>
      </c>
      <c r="AH27">
        <v>0</v>
      </c>
      <c r="AI27">
        <v>0</v>
      </c>
      <c r="AJ27">
        <v>1</v>
      </c>
      <c r="AK27">
        <v>3</v>
      </c>
      <c r="AL27" t="s">
        <v>91</v>
      </c>
      <c r="AM27" t="s">
        <v>92</v>
      </c>
      <c r="AN27" t="s">
        <v>93</v>
      </c>
      <c r="AO27" t="s">
        <v>655</v>
      </c>
      <c r="AP27" t="s">
        <v>656</v>
      </c>
      <c r="AQ27" t="s">
        <v>74</v>
      </c>
      <c r="AR27" t="s">
        <v>657</v>
      </c>
      <c r="AS27" t="s">
        <v>658</v>
      </c>
      <c r="AT27" t="s">
        <v>74</v>
      </c>
      <c r="AU27">
        <v>2021</v>
      </c>
      <c r="AV27">
        <v>51</v>
      </c>
      <c r="AW27">
        <v>3</v>
      </c>
      <c r="AX27" t="s">
        <v>74</v>
      </c>
      <c r="AY27" t="s">
        <v>74</v>
      </c>
      <c r="AZ27" t="s">
        <v>74</v>
      </c>
      <c r="BA27" t="s">
        <v>74</v>
      </c>
      <c r="BB27">
        <v>218</v>
      </c>
      <c r="BC27">
        <v>248</v>
      </c>
      <c r="BD27" t="s">
        <v>74</v>
      </c>
      <c r="BE27" t="s">
        <v>659</v>
      </c>
      <c r="BF27" t="str">
        <f>HYPERLINK("http://dx.doi.org/10.1080/00207659.2020.1835235","http://dx.doi.org/10.1080/00207659.2020.1835235")</f>
        <v>http://dx.doi.org/10.1080/00207659.2020.1835235</v>
      </c>
      <c r="BG27" t="s">
        <v>74</v>
      </c>
      <c r="BH27" t="s">
        <v>74</v>
      </c>
      <c r="BI27">
        <v>31</v>
      </c>
      <c r="BJ27" t="s">
        <v>660</v>
      </c>
      <c r="BK27" t="s">
        <v>130</v>
      </c>
      <c r="BL27" t="s">
        <v>660</v>
      </c>
      <c r="BM27" t="s">
        <v>661</v>
      </c>
      <c r="BN27" t="s">
        <v>74</v>
      </c>
      <c r="BO27" t="s">
        <v>74</v>
      </c>
      <c r="BP27" t="s">
        <v>74</v>
      </c>
      <c r="BQ27" t="s">
        <v>74</v>
      </c>
      <c r="BR27" t="s">
        <v>105</v>
      </c>
      <c r="BS27" t="s">
        <v>662</v>
      </c>
      <c r="BT27" t="str">
        <f>HYPERLINK("https%3A%2F%2Fwww.webofscience.com%2Fwos%2Fwoscc%2Ffull-record%2FWOS:000658392000003","View Full Record in Web of Science")</f>
        <v>View Full Record in Web of Science</v>
      </c>
    </row>
    <row r="28" spans="1:72" x14ac:dyDescent="0.25">
      <c r="A28" t="s">
        <v>72</v>
      </c>
      <c r="B28" t="s">
        <v>663</v>
      </c>
      <c r="C28" t="s">
        <v>74</v>
      </c>
      <c r="D28" t="s">
        <v>74</v>
      </c>
      <c r="E28" t="s">
        <v>74</v>
      </c>
      <c r="F28" t="s">
        <v>664</v>
      </c>
      <c r="G28" t="s">
        <v>74</v>
      </c>
      <c r="H28" t="s">
        <v>74</v>
      </c>
      <c r="I28" t="s">
        <v>665</v>
      </c>
      <c r="J28" t="s">
        <v>666</v>
      </c>
      <c r="K28" t="s">
        <v>74</v>
      </c>
      <c r="L28" t="s">
        <v>74</v>
      </c>
      <c r="M28" t="s">
        <v>78</v>
      </c>
      <c r="N28" t="s">
        <v>111</v>
      </c>
      <c r="O28" t="s">
        <v>74</v>
      </c>
      <c r="P28" t="s">
        <v>74</v>
      </c>
      <c r="Q28" t="s">
        <v>74</v>
      </c>
      <c r="R28" t="s">
        <v>74</v>
      </c>
      <c r="S28" t="s">
        <v>74</v>
      </c>
      <c r="T28" t="s">
        <v>667</v>
      </c>
      <c r="U28" t="s">
        <v>668</v>
      </c>
      <c r="V28" t="s">
        <v>669</v>
      </c>
      <c r="W28" t="s">
        <v>670</v>
      </c>
      <c r="X28" t="s">
        <v>671</v>
      </c>
      <c r="Y28" t="s">
        <v>672</v>
      </c>
      <c r="Z28" t="s">
        <v>673</v>
      </c>
      <c r="AA28" t="s">
        <v>74</v>
      </c>
      <c r="AB28" t="s">
        <v>674</v>
      </c>
      <c r="AC28" t="s">
        <v>74</v>
      </c>
      <c r="AD28" t="s">
        <v>74</v>
      </c>
      <c r="AE28" t="s">
        <v>74</v>
      </c>
      <c r="AF28" t="s">
        <v>74</v>
      </c>
      <c r="AG28">
        <v>89</v>
      </c>
      <c r="AH28">
        <v>0</v>
      </c>
      <c r="AI28">
        <v>0</v>
      </c>
      <c r="AJ28">
        <v>2</v>
      </c>
      <c r="AK28">
        <v>2</v>
      </c>
      <c r="AL28" t="s">
        <v>675</v>
      </c>
      <c r="AM28" t="s">
        <v>676</v>
      </c>
      <c r="AN28" t="s">
        <v>677</v>
      </c>
      <c r="AO28" t="s">
        <v>678</v>
      </c>
      <c r="AP28" t="s">
        <v>679</v>
      </c>
      <c r="AQ28" t="s">
        <v>74</v>
      </c>
      <c r="AR28" t="s">
        <v>680</v>
      </c>
      <c r="AS28" t="s">
        <v>681</v>
      </c>
      <c r="AT28" t="s">
        <v>482</v>
      </c>
      <c r="AU28">
        <v>2023</v>
      </c>
      <c r="AV28">
        <v>47</v>
      </c>
      <c r="AW28">
        <v>4</v>
      </c>
      <c r="AX28" t="s">
        <v>74</v>
      </c>
      <c r="AY28" t="s">
        <v>74</v>
      </c>
      <c r="AZ28" t="s">
        <v>74</v>
      </c>
      <c r="BA28" t="s">
        <v>74</v>
      </c>
      <c r="BB28">
        <v>349</v>
      </c>
      <c r="BC28">
        <v>387</v>
      </c>
      <c r="BD28" t="s">
        <v>74</v>
      </c>
      <c r="BE28" t="s">
        <v>682</v>
      </c>
      <c r="BF28" t="str">
        <f>HYPERLINK("http://dx.doi.org/10.1177/10525629231170619","http://dx.doi.org/10.1177/10525629231170619")</f>
        <v>http://dx.doi.org/10.1177/10525629231170619</v>
      </c>
      <c r="BG28" t="s">
        <v>74</v>
      </c>
      <c r="BH28" t="s">
        <v>683</v>
      </c>
      <c r="BI28">
        <v>39</v>
      </c>
      <c r="BJ28" t="s">
        <v>129</v>
      </c>
      <c r="BK28" t="s">
        <v>130</v>
      </c>
      <c r="BL28" t="s">
        <v>129</v>
      </c>
      <c r="BM28" t="s">
        <v>684</v>
      </c>
      <c r="BN28" t="s">
        <v>74</v>
      </c>
      <c r="BO28" t="s">
        <v>74</v>
      </c>
      <c r="BP28" t="s">
        <v>74</v>
      </c>
      <c r="BQ28" t="s">
        <v>74</v>
      </c>
      <c r="BR28" t="s">
        <v>105</v>
      </c>
      <c r="BS28" t="s">
        <v>685</v>
      </c>
      <c r="BT28" t="str">
        <f>HYPERLINK("https%3A%2F%2Fwww.webofscience.com%2Fwos%2Fwoscc%2Ffull-record%2FWOS:000986383200001","View Full Record in Web of Science")</f>
        <v>View Full Record in Web of Science</v>
      </c>
    </row>
    <row r="29" spans="1:72" x14ac:dyDescent="0.25">
      <c r="A29" t="s">
        <v>72</v>
      </c>
      <c r="B29" t="s">
        <v>686</v>
      </c>
      <c r="C29" t="s">
        <v>74</v>
      </c>
      <c r="D29" t="s">
        <v>74</v>
      </c>
      <c r="E29" t="s">
        <v>74</v>
      </c>
      <c r="F29" t="s">
        <v>687</v>
      </c>
      <c r="G29" t="s">
        <v>74</v>
      </c>
      <c r="H29" t="s">
        <v>74</v>
      </c>
      <c r="I29" t="s">
        <v>688</v>
      </c>
      <c r="J29" t="s">
        <v>689</v>
      </c>
      <c r="K29" t="s">
        <v>74</v>
      </c>
      <c r="L29" t="s">
        <v>74</v>
      </c>
      <c r="M29" t="s">
        <v>78</v>
      </c>
      <c r="N29" t="s">
        <v>111</v>
      </c>
      <c r="O29" t="s">
        <v>74</v>
      </c>
      <c r="P29" t="s">
        <v>74</v>
      </c>
      <c r="Q29" t="s">
        <v>74</v>
      </c>
      <c r="R29" t="s">
        <v>74</v>
      </c>
      <c r="S29" t="s">
        <v>74</v>
      </c>
      <c r="T29" t="s">
        <v>690</v>
      </c>
      <c r="U29" t="s">
        <v>74</v>
      </c>
      <c r="V29" t="s">
        <v>691</v>
      </c>
      <c r="W29" t="s">
        <v>692</v>
      </c>
      <c r="X29" t="s">
        <v>693</v>
      </c>
      <c r="Y29" t="s">
        <v>694</v>
      </c>
      <c r="Z29" t="s">
        <v>695</v>
      </c>
      <c r="AA29" t="s">
        <v>74</v>
      </c>
      <c r="AB29" t="s">
        <v>74</v>
      </c>
      <c r="AC29" t="s">
        <v>74</v>
      </c>
      <c r="AD29" t="s">
        <v>74</v>
      </c>
      <c r="AE29" t="s">
        <v>74</v>
      </c>
      <c r="AF29" t="s">
        <v>74</v>
      </c>
      <c r="AG29">
        <v>92</v>
      </c>
      <c r="AH29">
        <v>6</v>
      </c>
      <c r="AI29">
        <v>6</v>
      </c>
      <c r="AJ29">
        <v>1</v>
      </c>
      <c r="AK29">
        <v>15</v>
      </c>
      <c r="AL29" t="s">
        <v>91</v>
      </c>
      <c r="AM29" t="s">
        <v>92</v>
      </c>
      <c r="AN29" t="s">
        <v>93</v>
      </c>
      <c r="AO29" t="s">
        <v>696</v>
      </c>
      <c r="AP29" t="s">
        <v>697</v>
      </c>
      <c r="AQ29" t="s">
        <v>74</v>
      </c>
      <c r="AR29" t="s">
        <v>698</v>
      </c>
      <c r="AS29" t="s">
        <v>699</v>
      </c>
      <c r="AT29" t="s">
        <v>229</v>
      </c>
      <c r="AU29">
        <v>2015</v>
      </c>
      <c r="AV29">
        <v>44</v>
      </c>
      <c r="AW29">
        <v>1</v>
      </c>
      <c r="AX29" t="s">
        <v>74</v>
      </c>
      <c r="AY29" t="s">
        <v>74</v>
      </c>
      <c r="AZ29" t="s">
        <v>74</v>
      </c>
      <c r="BA29" t="s">
        <v>74</v>
      </c>
      <c r="BB29">
        <v>5</v>
      </c>
      <c r="BC29">
        <v>24</v>
      </c>
      <c r="BD29" t="s">
        <v>74</v>
      </c>
      <c r="BE29" t="s">
        <v>700</v>
      </c>
      <c r="BF29" t="str">
        <f>HYPERLINK("http://dx.doi.org/10.1080/0046760X.2014.953605","http://dx.doi.org/10.1080/0046760X.2014.953605")</f>
        <v>http://dx.doi.org/10.1080/0046760X.2014.953605</v>
      </c>
      <c r="BG29" t="s">
        <v>74</v>
      </c>
      <c r="BH29" t="s">
        <v>74</v>
      </c>
      <c r="BI29">
        <v>20</v>
      </c>
      <c r="BJ29" t="s">
        <v>701</v>
      </c>
      <c r="BK29" t="s">
        <v>156</v>
      </c>
      <c r="BL29" t="s">
        <v>702</v>
      </c>
      <c r="BM29" t="s">
        <v>703</v>
      </c>
      <c r="BN29" t="s">
        <v>74</v>
      </c>
      <c r="BO29" t="s">
        <v>74</v>
      </c>
      <c r="BP29" t="s">
        <v>74</v>
      </c>
      <c r="BQ29" t="s">
        <v>74</v>
      </c>
      <c r="BR29" t="s">
        <v>105</v>
      </c>
      <c r="BS29" t="s">
        <v>704</v>
      </c>
      <c r="BT29" t="str">
        <f>HYPERLINK("https%3A%2F%2Fwww.webofscience.com%2Fwos%2Fwoscc%2Ffull-record%2FWOS:000346471400002","View Full Record in Web of Science")</f>
        <v>View Full Record in Web of Science</v>
      </c>
    </row>
    <row r="30" spans="1:72" x14ac:dyDescent="0.25">
      <c r="A30" t="s">
        <v>72</v>
      </c>
      <c r="B30" t="s">
        <v>705</v>
      </c>
      <c r="C30" t="s">
        <v>74</v>
      </c>
      <c r="D30" t="s">
        <v>74</v>
      </c>
      <c r="E30" t="s">
        <v>74</v>
      </c>
      <c r="F30" t="s">
        <v>706</v>
      </c>
      <c r="G30" t="s">
        <v>74</v>
      </c>
      <c r="H30" t="s">
        <v>74</v>
      </c>
      <c r="I30" t="s">
        <v>707</v>
      </c>
      <c r="J30" t="s">
        <v>708</v>
      </c>
      <c r="K30" t="s">
        <v>74</v>
      </c>
      <c r="L30" t="s">
        <v>74</v>
      </c>
      <c r="M30" t="s">
        <v>78</v>
      </c>
      <c r="N30" t="s">
        <v>111</v>
      </c>
      <c r="O30" t="s">
        <v>74</v>
      </c>
      <c r="P30" t="s">
        <v>74</v>
      </c>
      <c r="Q30" t="s">
        <v>74</v>
      </c>
      <c r="R30" t="s">
        <v>74</v>
      </c>
      <c r="S30" t="s">
        <v>74</v>
      </c>
      <c r="T30" t="s">
        <v>709</v>
      </c>
      <c r="U30" t="s">
        <v>710</v>
      </c>
      <c r="V30" t="s">
        <v>711</v>
      </c>
      <c r="W30" t="s">
        <v>712</v>
      </c>
      <c r="X30" t="s">
        <v>713</v>
      </c>
      <c r="Y30" t="s">
        <v>714</v>
      </c>
      <c r="Z30" t="s">
        <v>715</v>
      </c>
      <c r="AA30" t="s">
        <v>716</v>
      </c>
      <c r="AB30" t="s">
        <v>717</v>
      </c>
      <c r="AC30" t="s">
        <v>74</v>
      </c>
      <c r="AD30" t="s">
        <v>74</v>
      </c>
      <c r="AE30" t="s">
        <v>74</v>
      </c>
      <c r="AF30" t="s">
        <v>74</v>
      </c>
      <c r="AG30">
        <v>24</v>
      </c>
      <c r="AH30">
        <v>1</v>
      </c>
      <c r="AI30">
        <v>1</v>
      </c>
      <c r="AJ30">
        <v>3</v>
      </c>
      <c r="AK30">
        <v>19</v>
      </c>
      <c r="AL30" t="s">
        <v>718</v>
      </c>
      <c r="AM30" t="s">
        <v>612</v>
      </c>
      <c r="AN30" t="s">
        <v>719</v>
      </c>
      <c r="AO30" t="s">
        <v>720</v>
      </c>
      <c r="AP30" t="s">
        <v>74</v>
      </c>
      <c r="AQ30" t="s">
        <v>74</v>
      </c>
      <c r="AR30" t="s">
        <v>721</v>
      </c>
      <c r="AS30" t="s">
        <v>722</v>
      </c>
      <c r="AT30" t="s">
        <v>74</v>
      </c>
      <c r="AU30">
        <v>2012</v>
      </c>
      <c r="AV30">
        <v>11</v>
      </c>
      <c r="AW30">
        <v>3</v>
      </c>
      <c r="AX30" t="s">
        <v>74</v>
      </c>
      <c r="AY30" t="s">
        <v>74</v>
      </c>
      <c r="AZ30" t="s">
        <v>74</v>
      </c>
      <c r="BA30" t="s">
        <v>74</v>
      </c>
      <c r="BB30">
        <v>275</v>
      </c>
      <c r="BC30">
        <v>284</v>
      </c>
      <c r="BD30" t="s">
        <v>74</v>
      </c>
      <c r="BE30" t="s">
        <v>74</v>
      </c>
      <c r="BF30" t="s">
        <v>74</v>
      </c>
      <c r="BG30" t="s">
        <v>74</v>
      </c>
      <c r="BH30" t="s">
        <v>74</v>
      </c>
      <c r="BI30">
        <v>10</v>
      </c>
      <c r="BJ30" t="s">
        <v>129</v>
      </c>
      <c r="BK30" t="s">
        <v>156</v>
      </c>
      <c r="BL30" t="s">
        <v>129</v>
      </c>
      <c r="BM30" t="s">
        <v>723</v>
      </c>
      <c r="BN30" t="s">
        <v>74</v>
      </c>
      <c r="BO30" t="s">
        <v>74</v>
      </c>
      <c r="BP30" t="s">
        <v>74</v>
      </c>
      <c r="BQ30" t="s">
        <v>74</v>
      </c>
      <c r="BR30" t="s">
        <v>105</v>
      </c>
      <c r="BS30" t="s">
        <v>724</v>
      </c>
      <c r="BT30" t="str">
        <f>HYPERLINK("https%3A%2F%2Fwww.webofscience.com%2Fwos%2Fwoscc%2Ffull-record%2FWOS:000309185000008","View Full Record in Web of Science")</f>
        <v>View Full Record in Web of Science</v>
      </c>
    </row>
    <row r="31" spans="1:72" x14ac:dyDescent="0.25">
      <c r="A31" t="s">
        <v>72</v>
      </c>
      <c r="B31" t="s">
        <v>725</v>
      </c>
      <c r="C31" t="s">
        <v>74</v>
      </c>
      <c r="D31" t="s">
        <v>74</v>
      </c>
      <c r="E31" t="s">
        <v>74</v>
      </c>
      <c r="F31" t="s">
        <v>726</v>
      </c>
      <c r="G31" t="s">
        <v>74</v>
      </c>
      <c r="H31" t="s">
        <v>74</v>
      </c>
      <c r="I31" t="s">
        <v>727</v>
      </c>
      <c r="J31" t="s">
        <v>603</v>
      </c>
      <c r="K31" t="s">
        <v>74</v>
      </c>
      <c r="L31" t="s">
        <v>74</v>
      </c>
      <c r="M31" t="s">
        <v>78</v>
      </c>
      <c r="N31" t="s">
        <v>111</v>
      </c>
      <c r="O31" t="s">
        <v>74</v>
      </c>
      <c r="P31" t="s">
        <v>74</v>
      </c>
      <c r="Q31" t="s">
        <v>74</v>
      </c>
      <c r="R31" t="s">
        <v>74</v>
      </c>
      <c r="S31" t="s">
        <v>74</v>
      </c>
      <c r="T31" t="s">
        <v>728</v>
      </c>
      <c r="U31" t="s">
        <v>74</v>
      </c>
      <c r="V31" t="s">
        <v>729</v>
      </c>
      <c r="W31" t="s">
        <v>730</v>
      </c>
      <c r="X31" t="s">
        <v>74</v>
      </c>
      <c r="Y31" t="s">
        <v>731</v>
      </c>
      <c r="Z31" t="s">
        <v>732</v>
      </c>
      <c r="AA31" t="s">
        <v>74</v>
      </c>
      <c r="AB31" t="s">
        <v>74</v>
      </c>
      <c r="AC31" t="s">
        <v>74</v>
      </c>
      <c r="AD31" t="s">
        <v>74</v>
      </c>
      <c r="AE31" t="s">
        <v>74</v>
      </c>
      <c r="AF31" t="s">
        <v>74</v>
      </c>
      <c r="AG31">
        <v>4</v>
      </c>
      <c r="AH31">
        <v>0</v>
      </c>
      <c r="AI31">
        <v>0</v>
      </c>
      <c r="AJ31">
        <v>0</v>
      </c>
      <c r="AK31">
        <v>0</v>
      </c>
      <c r="AL31" t="s">
        <v>611</v>
      </c>
      <c r="AM31" t="s">
        <v>612</v>
      </c>
      <c r="AN31" t="s">
        <v>613</v>
      </c>
      <c r="AO31" t="s">
        <v>614</v>
      </c>
      <c r="AP31" t="s">
        <v>615</v>
      </c>
      <c r="AQ31" t="s">
        <v>74</v>
      </c>
      <c r="AR31" t="s">
        <v>616</v>
      </c>
      <c r="AS31" t="s">
        <v>617</v>
      </c>
      <c r="AT31" t="s">
        <v>74</v>
      </c>
      <c r="AU31">
        <v>2008</v>
      </c>
      <c r="AV31">
        <v>3</v>
      </c>
      <c r="AW31" t="s">
        <v>74</v>
      </c>
      <c r="AX31" t="s">
        <v>74</v>
      </c>
      <c r="AY31" t="s">
        <v>74</v>
      </c>
      <c r="AZ31" t="s">
        <v>74</v>
      </c>
      <c r="BA31" t="s">
        <v>74</v>
      </c>
      <c r="BB31">
        <v>33</v>
      </c>
      <c r="BC31">
        <v>39</v>
      </c>
      <c r="BD31" t="s">
        <v>74</v>
      </c>
      <c r="BE31" t="s">
        <v>74</v>
      </c>
      <c r="BF31" t="s">
        <v>74</v>
      </c>
      <c r="BG31" t="s">
        <v>74</v>
      </c>
      <c r="BH31" t="s">
        <v>74</v>
      </c>
      <c r="BI31">
        <v>7</v>
      </c>
      <c r="BJ31" t="s">
        <v>129</v>
      </c>
      <c r="BK31" t="s">
        <v>130</v>
      </c>
      <c r="BL31" t="s">
        <v>129</v>
      </c>
      <c r="BM31" t="s">
        <v>733</v>
      </c>
      <c r="BN31" t="s">
        <v>74</v>
      </c>
      <c r="BO31" t="s">
        <v>74</v>
      </c>
      <c r="BP31" t="s">
        <v>74</v>
      </c>
      <c r="BQ31" t="s">
        <v>74</v>
      </c>
      <c r="BR31" t="s">
        <v>105</v>
      </c>
      <c r="BS31" t="s">
        <v>734</v>
      </c>
      <c r="BT31" t="str">
        <f>HYPERLINK("https%3A%2F%2Fwww.webofscience.com%2Fwos%2Fwoscc%2Ffull-record%2FWOS:000453457100004","View Full Record in Web of Science")</f>
        <v>View Full Record in Web of Science</v>
      </c>
    </row>
    <row r="32" spans="1:72" x14ac:dyDescent="0.25">
      <c r="A32" t="s">
        <v>72</v>
      </c>
      <c r="B32" t="s">
        <v>735</v>
      </c>
      <c r="C32" t="s">
        <v>74</v>
      </c>
      <c r="D32" t="s">
        <v>74</v>
      </c>
      <c r="E32" t="s">
        <v>74</v>
      </c>
      <c r="F32" t="s">
        <v>736</v>
      </c>
      <c r="G32" t="s">
        <v>74</v>
      </c>
      <c r="H32" t="s">
        <v>74</v>
      </c>
      <c r="I32" t="s">
        <v>737</v>
      </c>
      <c r="J32" t="s">
        <v>738</v>
      </c>
      <c r="K32" t="s">
        <v>74</v>
      </c>
      <c r="L32" t="s">
        <v>74</v>
      </c>
      <c r="M32" t="s">
        <v>78</v>
      </c>
      <c r="N32" t="s">
        <v>111</v>
      </c>
      <c r="O32" t="s">
        <v>74</v>
      </c>
      <c r="P32" t="s">
        <v>74</v>
      </c>
      <c r="Q32" t="s">
        <v>74</v>
      </c>
      <c r="R32" t="s">
        <v>74</v>
      </c>
      <c r="S32" t="s">
        <v>74</v>
      </c>
      <c r="T32" t="s">
        <v>739</v>
      </c>
      <c r="U32" t="s">
        <v>74</v>
      </c>
      <c r="V32" t="s">
        <v>740</v>
      </c>
      <c r="W32" t="s">
        <v>741</v>
      </c>
      <c r="X32" t="s">
        <v>742</v>
      </c>
      <c r="Y32" t="s">
        <v>743</v>
      </c>
      <c r="Z32" t="s">
        <v>74</v>
      </c>
      <c r="AA32" t="s">
        <v>74</v>
      </c>
      <c r="AB32" t="s">
        <v>74</v>
      </c>
      <c r="AC32" t="s">
        <v>74</v>
      </c>
      <c r="AD32" t="s">
        <v>74</v>
      </c>
      <c r="AE32" t="s">
        <v>74</v>
      </c>
      <c r="AF32" t="s">
        <v>74</v>
      </c>
      <c r="AG32">
        <v>4</v>
      </c>
      <c r="AH32">
        <v>0</v>
      </c>
      <c r="AI32">
        <v>0</v>
      </c>
      <c r="AJ32">
        <v>0</v>
      </c>
      <c r="AK32">
        <v>0</v>
      </c>
      <c r="AL32" t="s">
        <v>744</v>
      </c>
      <c r="AM32" t="s">
        <v>745</v>
      </c>
      <c r="AN32" t="s">
        <v>746</v>
      </c>
      <c r="AO32" t="s">
        <v>747</v>
      </c>
      <c r="AP32" t="s">
        <v>74</v>
      </c>
      <c r="AQ32" t="s">
        <v>74</v>
      </c>
      <c r="AR32" t="s">
        <v>748</v>
      </c>
      <c r="AS32" t="s">
        <v>749</v>
      </c>
      <c r="AT32" t="s">
        <v>750</v>
      </c>
      <c r="AU32">
        <v>2015</v>
      </c>
      <c r="AV32">
        <v>46</v>
      </c>
      <c r="AW32">
        <v>2</v>
      </c>
      <c r="AX32" t="s">
        <v>74</v>
      </c>
      <c r="AY32" t="s">
        <v>74</v>
      </c>
      <c r="AZ32" t="s">
        <v>74</v>
      </c>
      <c r="BA32" t="s">
        <v>74</v>
      </c>
      <c r="BB32">
        <v>245</v>
      </c>
      <c r="BC32">
        <v>258</v>
      </c>
      <c r="BD32" t="s">
        <v>74</v>
      </c>
      <c r="BE32" t="s">
        <v>74</v>
      </c>
      <c r="BF32" t="s">
        <v>74</v>
      </c>
      <c r="BG32" t="s">
        <v>74</v>
      </c>
      <c r="BH32" t="s">
        <v>74</v>
      </c>
      <c r="BI32">
        <v>14</v>
      </c>
      <c r="BJ32" t="s">
        <v>751</v>
      </c>
      <c r="BK32" t="s">
        <v>232</v>
      </c>
      <c r="BL32" t="s">
        <v>751</v>
      </c>
      <c r="BM32" t="s">
        <v>752</v>
      </c>
      <c r="BN32" t="s">
        <v>74</v>
      </c>
      <c r="BO32" t="s">
        <v>74</v>
      </c>
      <c r="BP32" t="s">
        <v>74</v>
      </c>
      <c r="BQ32" t="s">
        <v>74</v>
      </c>
      <c r="BR32" t="s">
        <v>105</v>
      </c>
      <c r="BS32" t="s">
        <v>753</v>
      </c>
      <c r="BT32" t="str">
        <f>HYPERLINK("https%3A%2F%2Fwww.webofscience.com%2Fwos%2Fwoscc%2Ffull-record%2FWOS:000369553400004","View Full Record in Web of Science")</f>
        <v>View Full Record in Web of Science</v>
      </c>
    </row>
    <row r="33" spans="1:72" x14ac:dyDescent="0.25">
      <c r="A33" t="s">
        <v>72</v>
      </c>
      <c r="B33" t="s">
        <v>754</v>
      </c>
      <c r="C33" t="s">
        <v>74</v>
      </c>
      <c r="D33" t="s">
        <v>74</v>
      </c>
      <c r="E33" t="s">
        <v>74</v>
      </c>
      <c r="F33" t="s">
        <v>755</v>
      </c>
      <c r="G33" t="s">
        <v>74</v>
      </c>
      <c r="H33" t="s">
        <v>74</v>
      </c>
      <c r="I33" t="s">
        <v>756</v>
      </c>
      <c r="J33" t="s">
        <v>757</v>
      </c>
      <c r="K33" t="s">
        <v>74</v>
      </c>
      <c r="L33" t="s">
        <v>74</v>
      </c>
      <c r="M33" t="s">
        <v>758</v>
      </c>
      <c r="N33" t="s">
        <v>111</v>
      </c>
      <c r="O33" t="s">
        <v>74</v>
      </c>
      <c r="P33" t="s">
        <v>74</v>
      </c>
      <c r="Q33" t="s">
        <v>74</v>
      </c>
      <c r="R33" t="s">
        <v>74</v>
      </c>
      <c r="S33" t="s">
        <v>74</v>
      </c>
      <c r="T33" t="s">
        <v>759</v>
      </c>
      <c r="U33" t="s">
        <v>74</v>
      </c>
      <c r="V33" t="s">
        <v>760</v>
      </c>
      <c r="W33" t="s">
        <v>761</v>
      </c>
      <c r="X33" t="s">
        <v>74</v>
      </c>
      <c r="Y33" t="s">
        <v>762</v>
      </c>
      <c r="Z33" t="s">
        <v>763</v>
      </c>
      <c r="AA33" t="s">
        <v>74</v>
      </c>
      <c r="AB33" t="s">
        <v>74</v>
      </c>
      <c r="AC33" t="s">
        <v>74</v>
      </c>
      <c r="AD33" t="s">
        <v>74</v>
      </c>
      <c r="AE33" t="s">
        <v>74</v>
      </c>
      <c r="AF33" t="s">
        <v>74</v>
      </c>
      <c r="AG33">
        <v>34</v>
      </c>
      <c r="AH33">
        <v>0</v>
      </c>
      <c r="AI33">
        <v>0</v>
      </c>
      <c r="AJ33">
        <v>0</v>
      </c>
      <c r="AK33">
        <v>0</v>
      </c>
      <c r="AL33" t="s">
        <v>764</v>
      </c>
      <c r="AM33" t="s">
        <v>765</v>
      </c>
      <c r="AN33" t="s">
        <v>766</v>
      </c>
      <c r="AO33" t="s">
        <v>767</v>
      </c>
      <c r="AP33" t="s">
        <v>768</v>
      </c>
      <c r="AQ33" t="s">
        <v>74</v>
      </c>
      <c r="AR33" t="s">
        <v>769</v>
      </c>
      <c r="AS33" t="s">
        <v>770</v>
      </c>
      <c r="AT33" t="s">
        <v>74</v>
      </c>
      <c r="AU33">
        <v>2012</v>
      </c>
      <c r="AV33">
        <v>60</v>
      </c>
      <c r="AW33">
        <v>4</v>
      </c>
      <c r="AX33" t="s">
        <v>74</v>
      </c>
      <c r="AY33" t="s">
        <v>74</v>
      </c>
      <c r="AZ33" t="s">
        <v>74</v>
      </c>
      <c r="BA33" t="s">
        <v>74</v>
      </c>
      <c r="BB33">
        <v>253</v>
      </c>
      <c r="BC33">
        <v>285</v>
      </c>
      <c r="BD33" t="s">
        <v>74</v>
      </c>
      <c r="BE33" t="s">
        <v>74</v>
      </c>
      <c r="BF33" t="s">
        <v>74</v>
      </c>
      <c r="BG33" t="s">
        <v>74</v>
      </c>
      <c r="BH33" t="s">
        <v>74</v>
      </c>
      <c r="BI33">
        <v>33</v>
      </c>
      <c r="BJ33" t="s">
        <v>295</v>
      </c>
      <c r="BK33" t="s">
        <v>130</v>
      </c>
      <c r="BL33" t="s">
        <v>296</v>
      </c>
      <c r="BM33" t="s">
        <v>771</v>
      </c>
      <c r="BN33" t="s">
        <v>74</v>
      </c>
      <c r="BO33" t="s">
        <v>74</v>
      </c>
      <c r="BP33" t="s">
        <v>74</v>
      </c>
      <c r="BQ33" t="s">
        <v>74</v>
      </c>
      <c r="BR33" t="s">
        <v>105</v>
      </c>
      <c r="BS33" t="s">
        <v>772</v>
      </c>
      <c r="BT33" t="str">
        <f>HYPERLINK("https%3A%2F%2Fwww.webofscience.com%2Fwos%2Fwoscc%2Ffull-record%2FWOS:000444025500008","View Full Record in Web of Science")</f>
        <v>View Full Record in Web of Science</v>
      </c>
    </row>
    <row r="34" spans="1:72" x14ac:dyDescent="0.25">
      <c r="A34" t="s">
        <v>72</v>
      </c>
      <c r="B34" t="s">
        <v>773</v>
      </c>
      <c r="C34" t="s">
        <v>74</v>
      </c>
      <c r="D34" t="s">
        <v>74</v>
      </c>
      <c r="E34" t="s">
        <v>74</v>
      </c>
      <c r="F34" t="s">
        <v>774</v>
      </c>
      <c r="G34" t="s">
        <v>74</v>
      </c>
      <c r="H34" t="s">
        <v>74</v>
      </c>
      <c r="I34" t="s">
        <v>775</v>
      </c>
      <c r="J34" t="s">
        <v>776</v>
      </c>
      <c r="K34" t="s">
        <v>74</v>
      </c>
      <c r="L34" t="s">
        <v>74</v>
      </c>
      <c r="M34" t="s">
        <v>78</v>
      </c>
      <c r="N34" t="s">
        <v>111</v>
      </c>
      <c r="O34" t="s">
        <v>74</v>
      </c>
      <c r="P34" t="s">
        <v>74</v>
      </c>
      <c r="Q34" t="s">
        <v>74</v>
      </c>
      <c r="R34" t="s">
        <v>74</v>
      </c>
      <c r="S34" t="s">
        <v>74</v>
      </c>
      <c r="T34" t="s">
        <v>777</v>
      </c>
      <c r="U34" t="s">
        <v>74</v>
      </c>
      <c r="V34" t="s">
        <v>778</v>
      </c>
      <c r="W34" t="s">
        <v>779</v>
      </c>
      <c r="X34" t="s">
        <v>780</v>
      </c>
      <c r="Y34" t="s">
        <v>781</v>
      </c>
      <c r="Z34" t="s">
        <v>782</v>
      </c>
      <c r="AA34" t="s">
        <v>74</v>
      </c>
      <c r="AB34" t="s">
        <v>74</v>
      </c>
      <c r="AC34" t="s">
        <v>74</v>
      </c>
      <c r="AD34" t="s">
        <v>74</v>
      </c>
      <c r="AE34" t="s">
        <v>74</v>
      </c>
      <c r="AF34" t="s">
        <v>74</v>
      </c>
      <c r="AG34">
        <v>54</v>
      </c>
      <c r="AH34">
        <v>0</v>
      </c>
      <c r="AI34">
        <v>0</v>
      </c>
      <c r="AJ34">
        <v>0</v>
      </c>
      <c r="AK34">
        <v>1</v>
      </c>
      <c r="AL34" t="s">
        <v>783</v>
      </c>
      <c r="AM34" t="s">
        <v>451</v>
      </c>
      <c r="AN34" t="s">
        <v>784</v>
      </c>
      <c r="AO34" t="s">
        <v>785</v>
      </c>
      <c r="AP34" t="s">
        <v>786</v>
      </c>
      <c r="AQ34" t="s">
        <v>74</v>
      </c>
      <c r="AR34" t="s">
        <v>776</v>
      </c>
      <c r="AS34" t="s">
        <v>787</v>
      </c>
      <c r="AT34" t="s">
        <v>750</v>
      </c>
      <c r="AU34">
        <v>2018</v>
      </c>
      <c r="AV34">
        <v>12</v>
      </c>
      <c r="AW34" t="s">
        <v>788</v>
      </c>
      <c r="AX34" t="s">
        <v>74</v>
      </c>
      <c r="AY34" t="s">
        <v>74</v>
      </c>
      <c r="AZ34" t="s">
        <v>74</v>
      </c>
      <c r="BA34" t="s">
        <v>74</v>
      </c>
      <c r="BB34">
        <v>173</v>
      </c>
      <c r="BC34">
        <v>195</v>
      </c>
      <c r="BD34" t="s">
        <v>74</v>
      </c>
      <c r="BE34" t="s">
        <v>789</v>
      </c>
      <c r="BF34" t="str">
        <f>HYPERLINK("http://dx.doi.org/10.1515/naha-2018-0009","http://dx.doi.org/10.1515/naha-2018-0009")</f>
        <v>http://dx.doi.org/10.1515/naha-2018-0009</v>
      </c>
      <c r="BG34" t="s">
        <v>74</v>
      </c>
      <c r="BH34" t="s">
        <v>74</v>
      </c>
      <c r="BI34">
        <v>23</v>
      </c>
      <c r="BJ34" t="s">
        <v>295</v>
      </c>
      <c r="BK34" t="s">
        <v>130</v>
      </c>
      <c r="BL34" t="s">
        <v>296</v>
      </c>
      <c r="BM34" t="s">
        <v>790</v>
      </c>
      <c r="BN34" t="s">
        <v>74</v>
      </c>
      <c r="BO34" t="s">
        <v>74</v>
      </c>
      <c r="BP34" t="s">
        <v>74</v>
      </c>
      <c r="BQ34" t="s">
        <v>74</v>
      </c>
      <c r="BR34" t="s">
        <v>105</v>
      </c>
      <c r="BS34" t="s">
        <v>791</v>
      </c>
      <c r="BT34" t="str">
        <f>HYPERLINK("https%3A%2F%2Fwww.webofscience.com%2Fwos%2Fwoscc%2Ffull-record%2FWOS:000451864000009","View Full Record in Web of Science")</f>
        <v>View Full Record in Web of Science</v>
      </c>
    </row>
    <row r="35" spans="1:72" x14ac:dyDescent="0.25">
      <c r="A35" t="s">
        <v>72</v>
      </c>
      <c r="B35" t="s">
        <v>792</v>
      </c>
      <c r="C35" t="s">
        <v>74</v>
      </c>
      <c r="D35" t="s">
        <v>74</v>
      </c>
      <c r="E35" t="s">
        <v>74</v>
      </c>
      <c r="F35" t="s">
        <v>793</v>
      </c>
      <c r="G35" t="s">
        <v>74</v>
      </c>
      <c r="H35" t="s">
        <v>74</v>
      </c>
      <c r="I35" t="s">
        <v>794</v>
      </c>
      <c r="J35" t="s">
        <v>795</v>
      </c>
      <c r="K35" t="s">
        <v>74</v>
      </c>
      <c r="L35" t="s">
        <v>74</v>
      </c>
      <c r="M35" t="s">
        <v>78</v>
      </c>
      <c r="N35" t="s">
        <v>111</v>
      </c>
      <c r="O35" t="s">
        <v>74</v>
      </c>
      <c r="P35" t="s">
        <v>74</v>
      </c>
      <c r="Q35" t="s">
        <v>74</v>
      </c>
      <c r="R35" t="s">
        <v>74</v>
      </c>
      <c r="S35" t="s">
        <v>74</v>
      </c>
      <c r="T35" t="s">
        <v>796</v>
      </c>
      <c r="U35" t="s">
        <v>797</v>
      </c>
      <c r="V35" t="s">
        <v>798</v>
      </c>
      <c r="W35" t="s">
        <v>799</v>
      </c>
      <c r="X35" t="s">
        <v>800</v>
      </c>
      <c r="Y35" t="s">
        <v>801</v>
      </c>
      <c r="Z35" t="s">
        <v>802</v>
      </c>
      <c r="AA35" t="s">
        <v>74</v>
      </c>
      <c r="AB35" t="s">
        <v>803</v>
      </c>
      <c r="AC35" t="s">
        <v>804</v>
      </c>
      <c r="AD35" t="s">
        <v>805</v>
      </c>
      <c r="AE35" t="s">
        <v>806</v>
      </c>
      <c r="AF35" t="s">
        <v>74</v>
      </c>
      <c r="AG35">
        <v>47</v>
      </c>
      <c r="AH35">
        <v>8</v>
      </c>
      <c r="AI35">
        <v>8</v>
      </c>
      <c r="AJ35">
        <v>1</v>
      </c>
      <c r="AK35">
        <v>10</v>
      </c>
      <c r="AL35" t="s">
        <v>807</v>
      </c>
      <c r="AM35" t="s">
        <v>808</v>
      </c>
      <c r="AN35" t="s">
        <v>809</v>
      </c>
      <c r="AO35" t="s">
        <v>74</v>
      </c>
      <c r="AP35" t="s">
        <v>810</v>
      </c>
      <c r="AQ35" t="s">
        <v>74</v>
      </c>
      <c r="AR35" t="s">
        <v>811</v>
      </c>
      <c r="AS35" t="s">
        <v>812</v>
      </c>
      <c r="AT35" t="s">
        <v>457</v>
      </c>
      <c r="AU35">
        <v>2019</v>
      </c>
      <c r="AV35">
        <v>9</v>
      </c>
      <c r="AW35">
        <v>2</v>
      </c>
      <c r="AX35" t="s">
        <v>74</v>
      </c>
      <c r="AY35" t="s">
        <v>74</v>
      </c>
      <c r="AZ35" t="s">
        <v>74</v>
      </c>
      <c r="BA35" t="s">
        <v>74</v>
      </c>
      <c r="BB35" t="s">
        <v>74</v>
      </c>
      <c r="BC35" t="s">
        <v>74</v>
      </c>
      <c r="BD35">
        <v>80</v>
      </c>
      <c r="BE35" t="s">
        <v>813</v>
      </c>
      <c r="BF35" t="str">
        <f>HYPERLINK("http://dx.doi.org/10.3390/educsci9020080","http://dx.doi.org/10.3390/educsci9020080")</f>
        <v>http://dx.doi.org/10.3390/educsci9020080</v>
      </c>
      <c r="BG35" t="s">
        <v>74</v>
      </c>
      <c r="BH35" t="s">
        <v>74</v>
      </c>
      <c r="BI35">
        <v>17</v>
      </c>
      <c r="BJ35" t="s">
        <v>129</v>
      </c>
      <c r="BK35" t="s">
        <v>130</v>
      </c>
      <c r="BL35" t="s">
        <v>129</v>
      </c>
      <c r="BM35" t="s">
        <v>814</v>
      </c>
      <c r="BN35" t="s">
        <v>74</v>
      </c>
      <c r="BO35" t="s">
        <v>815</v>
      </c>
      <c r="BP35" t="s">
        <v>74</v>
      </c>
      <c r="BQ35" t="s">
        <v>74</v>
      </c>
      <c r="BR35" t="s">
        <v>105</v>
      </c>
      <c r="BS35" t="s">
        <v>816</v>
      </c>
      <c r="BT35" t="str">
        <f>HYPERLINK("https%3A%2F%2Fwww.webofscience.com%2Fwos%2Fwoscc%2Ffull-record%2FWOS:000475301900014","View Full Record in Web of Science")</f>
        <v>View Full Record in Web of Science</v>
      </c>
    </row>
    <row r="36" spans="1:72" x14ac:dyDescent="0.25">
      <c r="A36" t="s">
        <v>72</v>
      </c>
      <c r="B36" t="s">
        <v>817</v>
      </c>
      <c r="C36" t="s">
        <v>74</v>
      </c>
      <c r="D36" t="s">
        <v>74</v>
      </c>
      <c r="E36" t="s">
        <v>74</v>
      </c>
      <c r="F36" t="s">
        <v>818</v>
      </c>
      <c r="G36" t="s">
        <v>74</v>
      </c>
      <c r="H36" t="s">
        <v>74</v>
      </c>
      <c r="I36" t="s">
        <v>819</v>
      </c>
      <c r="J36" t="s">
        <v>820</v>
      </c>
      <c r="K36" t="s">
        <v>74</v>
      </c>
      <c r="L36" t="s">
        <v>74</v>
      </c>
      <c r="M36" t="s">
        <v>78</v>
      </c>
      <c r="N36" t="s">
        <v>111</v>
      </c>
      <c r="O36" t="s">
        <v>74</v>
      </c>
      <c r="P36" t="s">
        <v>74</v>
      </c>
      <c r="Q36" t="s">
        <v>74</v>
      </c>
      <c r="R36" t="s">
        <v>74</v>
      </c>
      <c r="S36" t="s">
        <v>74</v>
      </c>
      <c r="T36" t="s">
        <v>821</v>
      </c>
      <c r="U36" t="s">
        <v>74</v>
      </c>
      <c r="V36" t="s">
        <v>822</v>
      </c>
      <c r="W36" t="s">
        <v>823</v>
      </c>
      <c r="X36" t="s">
        <v>824</v>
      </c>
      <c r="Y36" t="s">
        <v>825</v>
      </c>
      <c r="Z36" t="s">
        <v>826</v>
      </c>
      <c r="AA36" t="s">
        <v>74</v>
      </c>
      <c r="AB36" t="s">
        <v>74</v>
      </c>
      <c r="AC36" t="s">
        <v>74</v>
      </c>
      <c r="AD36" t="s">
        <v>74</v>
      </c>
      <c r="AE36" t="s">
        <v>74</v>
      </c>
      <c r="AF36" t="s">
        <v>74</v>
      </c>
      <c r="AG36">
        <v>34</v>
      </c>
      <c r="AH36">
        <v>4</v>
      </c>
      <c r="AI36">
        <v>4</v>
      </c>
      <c r="AJ36">
        <v>0</v>
      </c>
      <c r="AK36">
        <v>1</v>
      </c>
      <c r="AL36" t="s">
        <v>827</v>
      </c>
      <c r="AM36" t="s">
        <v>828</v>
      </c>
      <c r="AN36" t="s">
        <v>829</v>
      </c>
      <c r="AO36" t="s">
        <v>830</v>
      </c>
      <c r="AP36" t="s">
        <v>74</v>
      </c>
      <c r="AQ36" t="s">
        <v>74</v>
      </c>
      <c r="AR36" t="s">
        <v>831</v>
      </c>
      <c r="AS36" t="s">
        <v>832</v>
      </c>
      <c r="AT36" t="s">
        <v>74</v>
      </c>
      <c r="AU36">
        <v>2015</v>
      </c>
      <c r="AV36">
        <v>171</v>
      </c>
      <c r="AW36">
        <v>4</v>
      </c>
      <c r="AX36" t="s">
        <v>74</v>
      </c>
      <c r="AY36" t="s">
        <v>74</v>
      </c>
      <c r="AZ36" t="s">
        <v>74</v>
      </c>
      <c r="BA36" t="s">
        <v>74</v>
      </c>
      <c r="BB36">
        <v>516</v>
      </c>
      <c r="BC36">
        <v>542</v>
      </c>
      <c r="BD36" t="s">
        <v>74</v>
      </c>
      <c r="BE36" t="s">
        <v>833</v>
      </c>
      <c r="BF36" t="str">
        <f>HYPERLINK("http://dx.doi.org/10.1163/22134379-17104004","http://dx.doi.org/10.1163/22134379-17104004")</f>
        <v>http://dx.doi.org/10.1163/22134379-17104004</v>
      </c>
      <c r="BG36" t="s">
        <v>74</v>
      </c>
      <c r="BH36" t="s">
        <v>74</v>
      </c>
      <c r="BI36">
        <v>27</v>
      </c>
      <c r="BJ36" t="s">
        <v>834</v>
      </c>
      <c r="BK36" t="s">
        <v>102</v>
      </c>
      <c r="BL36" t="s">
        <v>834</v>
      </c>
      <c r="BM36" t="s">
        <v>835</v>
      </c>
      <c r="BN36" t="s">
        <v>74</v>
      </c>
      <c r="BO36" t="s">
        <v>74</v>
      </c>
      <c r="BP36" t="s">
        <v>74</v>
      </c>
      <c r="BQ36" t="s">
        <v>74</v>
      </c>
      <c r="BR36" t="s">
        <v>105</v>
      </c>
      <c r="BS36" t="s">
        <v>836</v>
      </c>
      <c r="BT36" t="str">
        <f>HYPERLINK("https%3A%2F%2Fwww.webofscience.com%2Fwos%2Fwoscc%2Ffull-record%2FWOS:000364520700004","View Full Record in Web of Science")</f>
        <v>View Full Record in Web of Science</v>
      </c>
    </row>
    <row r="37" spans="1:72" x14ac:dyDescent="0.25">
      <c r="A37" t="s">
        <v>72</v>
      </c>
      <c r="B37" t="s">
        <v>837</v>
      </c>
      <c r="C37" t="s">
        <v>74</v>
      </c>
      <c r="D37" t="s">
        <v>74</v>
      </c>
      <c r="E37" t="s">
        <v>74</v>
      </c>
      <c r="F37" t="s">
        <v>838</v>
      </c>
      <c r="G37" t="s">
        <v>74</v>
      </c>
      <c r="H37" t="s">
        <v>74</v>
      </c>
      <c r="I37" t="s">
        <v>839</v>
      </c>
      <c r="J37" t="s">
        <v>689</v>
      </c>
      <c r="K37" t="s">
        <v>74</v>
      </c>
      <c r="L37" t="s">
        <v>74</v>
      </c>
      <c r="M37" t="s">
        <v>78</v>
      </c>
      <c r="N37" t="s">
        <v>111</v>
      </c>
      <c r="O37" t="s">
        <v>74</v>
      </c>
      <c r="P37" t="s">
        <v>74</v>
      </c>
      <c r="Q37" t="s">
        <v>74</v>
      </c>
      <c r="R37" t="s">
        <v>74</v>
      </c>
      <c r="S37" t="s">
        <v>74</v>
      </c>
      <c r="T37" t="s">
        <v>840</v>
      </c>
      <c r="U37" t="s">
        <v>74</v>
      </c>
      <c r="V37" t="s">
        <v>841</v>
      </c>
      <c r="W37" t="s">
        <v>842</v>
      </c>
      <c r="X37" t="s">
        <v>74</v>
      </c>
      <c r="Y37" t="s">
        <v>843</v>
      </c>
      <c r="Z37" t="s">
        <v>844</v>
      </c>
      <c r="AA37" t="s">
        <v>74</v>
      </c>
      <c r="AB37" t="s">
        <v>845</v>
      </c>
      <c r="AC37" t="s">
        <v>74</v>
      </c>
      <c r="AD37" t="s">
        <v>74</v>
      </c>
      <c r="AE37" t="s">
        <v>74</v>
      </c>
      <c r="AF37" t="s">
        <v>74</v>
      </c>
      <c r="AG37">
        <v>35</v>
      </c>
      <c r="AH37">
        <v>0</v>
      </c>
      <c r="AI37">
        <v>0</v>
      </c>
      <c r="AJ37">
        <v>0</v>
      </c>
      <c r="AK37">
        <v>0</v>
      </c>
      <c r="AL37" t="s">
        <v>91</v>
      </c>
      <c r="AM37" t="s">
        <v>92</v>
      </c>
      <c r="AN37" t="s">
        <v>93</v>
      </c>
      <c r="AO37" t="s">
        <v>696</v>
      </c>
      <c r="AP37" t="s">
        <v>697</v>
      </c>
      <c r="AQ37" t="s">
        <v>74</v>
      </c>
      <c r="AR37" t="s">
        <v>698</v>
      </c>
      <c r="AS37" t="s">
        <v>699</v>
      </c>
      <c r="AT37" t="s">
        <v>846</v>
      </c>
      <c r="AU37">
        <v>2021</v>
      </c>
      <c r="AV37">
        <v>50</v>
      </c>
      <c r="AW37">
        <v>5</v>
      </c>
      <c r="AX37" t="s">
        <v>74</v>
      </c>
      <c r="AY37" t="s">
        <v>74</v>
      </c>
      <c r="AZ37" t="s">
        <v>74</v>
      </c>
      <c r="BA37" t="s">
        <v>74</v>
      </c>
      <c r="BB37">
        <v>628</v>
      </c>
      <c r="BC37">
        <v>646</v>
      </c>
      <c r="BD37" t="s">
        <v>74</v>
      </c>
      <c r="BE37" t="s">
        <v>847</v>
      </c>
      <c r="BF37" t="str">
        <f>HYPERLINK("http://dx.doi.org/10.1080/0046760X.2021.1890238","http://dx.doi.org/10.1080/0046760X.2021.1890238")</f>
        <v>http://dx.doi.org/10.1080/0046760X.2021.1890238</v>
      </c>
      <c r="BG37" t="s">
        <v>74</v>
      </c>
      <c r="BH37" t="s">
        <v>848</v>
      </c>
      <c r="BI37">
        <v>19</v>
      </c>
      <c r="BJ37" t="s">
        <v>701</v>
      </c>
      <c r="BK37" t="s">
        <v>156</v>
      </c>
      <c r="BL37" t="s">
        <v>702</v>
      </c>
      <c r="BM37" t="s">
        <v>849</v>
      </c>
      <c r="BN37" t="s">
        <v>74</v>
      </c>
      <c r="BO37" t="s">
        <v>74</v>
      </c>
      <c r="BP37" t="s">
        <v>74</v>
      </c>
      <c r="BQ37" t="s">
        <v>74</v>
      </c>
      <c r="BR37" t="s">
        <v>105</v>
      </c>
      <c r="BS37" t="s">
        <v>850</v>
      </c>
      <c r="BT37" t="str">
        <f>HYPERLINK("https%3A%2F%2Fwww.webofscience.com%2Fwos%2Fwoscc%2Ffull-record%2FWOS:000646205000001","View Full Record in Web of Science")</f>
        <v>View Full Record in Web of Science</v>
      </c>
    </row>
    <row r="38" spans="1:72" x14ac:dyDescent="0.25">
      <c r="A38" t="s">
        <v>72</v>
      </c>
      <c r="B38" t="s">
        <v>851</v>
      </c>
      <c r="C38" t="s">
        <v>74</v>
      </c>
      <c r="D38" t="s">
        <v>74</v>
      </c>
      <c r="E38" t="s">
        <v>74</v>
      </c>
      <c r="F38" t="s">
        <v>852</v>
      </c>
      <c r="G38" t="s">
        <v>74</v>
      </c>
      <c r="H38" t="s">
        <v>74</v>
      </c>
      <c r="I38" t="s">
        <v>853</v>
      </c>
      <c r="J38" t="s">
        <v>854</v>
      </c>
      <c r="K38" t="s">
        <v>74</v>
      </c>
      <c r="L38" t="s">
        <v>74</v>
      </c>
      <c r="M38" t="s">
        <v>78</v>
      </c>
      <c r="N38" t="s">
        <v>111</v>
      </c>
      <c r="O38" t="s">
        <v>74</v>
      </c>
      <c r="P38" t="s">
        <v>74</v>
      </c>
      <c r="Q38" t="s">
        <v>74</v>
      </c>
      <c r="R38" t="s">
        <v>74</v>
      </c>
      <c r="S38" t="s">
        <v>74</v>
      </c>
      <c r="T38" t="s">
        <v>855</v>
      </c>
      <c r="U38" t="s">
        <v>74</v>
      </c>
      <c r="V38" t="s">
        <v>856</v>
      </c>
      <c r="W38" t="s">
        <v>857</v>
      </c>
      <c r="X38" t="s">
        <v>858</v>
      </c>
      <c r="Y38" t="s">
        <v>859</v>
      </c>
      <c r="Z38" t="s">
        <v>860</v>
      </c>
      <c r="AA38" t="s">
        <v>861</v>
      </c>
      <c r="AB38" t="s">
        <v>862</v>
      </c>
      <c r="AC38" t="s">
        <v>74</v>
      </c>
      <c r="AD38" t="s">
        <v>74</v>
      </c>
      <c r="AE38" t="s">
        <v>74</v>
      </c>
      <c r="AF38" t="s">
        <v>74</v>
      </c>
      <c r="AG38">
        <v>14</v>
      </c>
      <c r="AH38">
        <v>3</v>
      </c>
      <c r="AI38">
        <v>3</v>
      </c>
      <c r="AJ38">
        <v>0</v>
      </c>
      <c r="AK38">
        <v>0</v>
      </c>
      <c r="AL38" t="s">
        <v>863</v>
      </c>
      <c r="AM38" t="s">
        <v>864</v>
      </c>
      <c r="AN38" t="s">
        <v>865</v>
      </c>
      <c r="AO38" t="s">
        <v>866</v>
      </c>
      <c r="AP38" t="s">
        <v>867</v>
      </c>
      <c r="AQ38" t="s">
        <v>74</v>
      </c>
      <c r="AR38" t="s">
        <v>868</v>
      </c>
      <c r="AS38" t="s">
        <v>869</v>
      </c>
      <c r="AT38" t="s">
        <v>74</v>
      </c>
      <c r="AU38">
        <v>2009</v>
      </c>
      <c r="AV38">
        <v>2</v>
      </c>
      <c r="AW38">
        <v>1</v>
      </c>
      <c r="AX38" t="s">
        <v>74</v>
      </c>
      <c r="AY38" t="s">
        <v>74</v>
      </c>
      <c r="AZ38" t="s">
        <v>74</v>
      </c>
      <c r="BA38" t="s">
        <v>74</v>
      </c>
      <c r="BB38">
        <v>37</v>
      </c>
      <c r="BC38">
        <v>46</v>
      </c>
      <c r="BD38" t="s">
        <v>74</v>
      </c>
      <c r="BE38" t="s">
        <v>870</v>
      </c>
      <c r="BF38" t="str">
        <f>HYPERLINK("http://dx.doi.org/10.14254/2071-789X.2009/2-1/4","http://dx.doi.org/10.14254/2071-789X.2009/2-1/4")</f>
        <v>http://dx.doi.org/10.14254/2071-789X.2009/2-1/4</v>
      </c>
      <c r="BG38" t="s">
        <v>74</v>
      </c>
      <c r="BH38" t="s">
        <v>74</v>
      </c>
      <c r="BI38">
        <v>10</v>
      </c>
      <c r="BJ38" t="s">
        <v>871</v>
      </c>
      <c r="BK38" t="s">
        <v>130</v>
      </c>
      <c r="BL38" t="s">
        <v>872</v>
      </c>
      <c r="BM38" t="s">
        <v>873</v>
      </c>
      <c r="BN38" t="s">
        <v>74</v>
      </c>
      <c r="BO38" t="s">
        <v>874</v>
      </c>
      <c r="BP38" t="s">
        <v>74</v>
      </c>
      <c r="BQ38" t="s">
        <v>74</v>
      </c>
      <c r="BR38" t="s">
        <v>105</v>
      </c>
      <c r="BS38" t="s">
        <v>875</v>
      </c>
      <c r="BT38" t="str">
        <f>HYPERLINK("https%3A%2F%2Fwww.webofscience.com%2Fwos%2Fwoscc%2Ffull-record%2FWOS:000219706900004","View Full Record in Web of Science")</f>
        <v>View Full Record in Web of Science</v>
      </c>
    </row>
    <row r="39" spans="1:72" x14ac:dyDescent="0.25">
      <c r="A39" t="s">
        <v>72</v>
      </c>
      <c r="B39" t="s">
        <v>876</v>
      </c>
      <c r="C39" t="s">
        <v>74</v>
      </c>
      <c r="D39" t="s">
        <v>74</v>
      </c>
      <c r="E39" t="s">
        <v>74</v>
      </c>
      <c r="F39" t="s">
        <v>876</v>
      </c>
      <c r="G39" t="s">
        <v>74</v>
      </c>
      <c r="H39" t="s">
        <v>74</v>
      </c>
      <c r="I39" t="s">
        <v>877</v>
      </c>
      <c r="J39" t="s">
        <v>878</v>
      </c>
      <c r="K39" t="s">
        <v>74</v>
      </c>
      <c r="L39" t="s">
        <v>74</v>
      </c>
      <c r="M39" t="s">
        <v>78</v>
      </c>
      <c r="N39" t="s">
        <v>111</v>
      </c>
      <c r="O39" t="s">
        <v>74</v>
      </c>
      <c r="P39" t="s">
        <v>74</v>
      </c>
      <c r="Q39" t="s">
        <v>74</v>
      </c>
      <c r="R39" t="s">
        <v>74</v>
      </c>
      <c r="S39" t="s">
        <v>74</v>
      </c>
      <c r="T39" t="s">
        <v>879</v>
      </c>
      <c r="U39" t="s">
        <v>880</v>
      </c>
      <c r="V39" t="s">
        <v>881</v>
      </c>
      <c r="W39" t="s">
        <v>882</v>
      </c>
      <c r="X39" t="s">
        <v>883</v>
      </c>
      <c r="Y39" t="s">
        <v>884</v>
      </c>
      <c r="Z39" t="s">
        <v>885</v>
      </c>
      <c r="AA39" t="s">
        <v>74</v>
      </c>
      <c r="AB39" t="s">
        <v>74</v>
      </c>
      <c r="AC39" t="s">
        <v>74</v>
      </c>
      <c r="AD39" t="s">
        <v>74</v>
      </c>
      <c r="AE39" t="s">
        <v>74</v>
      </c>
      <c r="AF39" t="s">
        <v>74</v>
      </c>
      <c r="AG39">
        <v>75</v>
      </c>
      <c r="AH39">
        <v>1</v>
      </c>
      <c r="AI39">
        <v>1</v>
      </c>
      <c r="AJ39">
        <v>0</v>
      </c>
      <c r="AK39">
        <v>9</v>
      </c>
      <c r="AL39" t="s">
        <v>91</v>
      </c>
      <c r="AM39" t="s">
        <v>92</v>
      </c>
      <c r="AN39" t="s">
        <v>93</v>
      </c>
      <c r="AO39" t="s">
        <v>886</v>
      </c>
      <c r="AP39" t="s">
        <v>887</v>
      </c>
      <c r="AQ39" t="s">
        <v>74</v>
      </c>
      <c r="AR39" t="s">
        <v>888</v>
      </c>
      <c r="AS39" t="s">
        <v>889</v>
      </c>
      <c r="AT39" t="s">
        <v>74</v>
      </c>
      <c r="AU39">
        <v>2002</v>
      </c>
      <c r="AV39">
        <v>29</v>
      </c>
      <c r="AW39">
        <v>2</v>
      </c>
      <c r="AX39" t="s">
        <v>74</v>
      </c>
      <c r="AY39" t="s">
        <v>74</v>
      </c>
      <c r="AZ39" t="s">
        <v>74</v>
      </c>
      <c r="BA39" t="s">
        <v>74</v>
      </c>
      <c r="BB39">
        <v>1</v>
      </c>
      <c r="BC39">
        <v>40</v>
      </c>
      <c r="BD39" t="s">
        <v>74</v>
      </c>
      <c r="BE39" t="s">
        <v>890</v>
      </c>
      <c r="BF39" t="str">
        <f>HYPERLINK("http://dx.doi.org/10.1300/J079v29n02_01","http://dx.doi.org/10.1300/J079v29n02_01")</f>
        <v>http://dx.doi.org/10.1300/J079v29n02_01</v>
      </c>
      <c r="BG39" t="s">
        <v>74</v>
      </c>
      <c r="BH39" t="s">
        <v>74</v>
      </c>
      <c r="BI39">
        <v>40</v>
      </c>
      <c r="BJ39" t="s">
        <v>891</v>
      </c>
      <c r="BK39" t="s">
        <v>156</v>
      </c>
      <c r="BL39" t="s">
        <v>891</v>
      </c>
      <c r="BM39" t="s">
        <v>892</v>
      </c>
      <c r="BN39" t="s">
        <v>74</v>
      </c>
      <c r="BO39" t="s">
        <v>74</v>
      </c>
      <c r="BP39" t="s">
        <v>74</v>
      </c>
      <c r="BQ39" t="s">
        <v>74</v>
      </c>
      <c r="BR39" t="s">
        <v>105</v>
      </c>
      <c r="BS39" t="s">
        <v>893</v>
      </c>
      <c r="BT39" t="str">
        <f>HYPERLINK("https%3A%2F%2Fwww.webofscience.com%2Fwos%2Fwoscc%2Ffull-record%2FWOS:000183815700001","View Full Record in Web of Science")</f>
        <v>View Full Record in Web of Science</v>
      </c>
    </row>
    <row r="40" spans="1:72" x14ac:dyDescent="0.25">
      <c r="A40" t="s">
        <v>72</v>
      </c>
      <c r="B40" t="s">
        <v>894</v>
      </c>
      <c r="C40" t="s">
        <v>74</v>
      </c>
      <c r="D40" t="s">
        <v>74</v>
      </c>
      <c r="E40" t="s">
        <v>74</v>
      </c>
      <c r="F40" t="s">
        <v>895</v>
      </c>
      <c r="G40" t="s">
        <v>74</v>
      </c>
      <c r="H40" t="s">
        <v>74</v>
      </c>
      <c r="I40" t="s">
        <v>896</v>
      </c>
      <c r="J40" t="s">
        <v>897</v>
      </c>
      <c r="K40" t="s">
        <v>74</v>
      </c>
      <c r="L40" t="s">
        <v>74</v>
      </c>
      <c r="M40" t="s">
        <v>424</v>
      </c>
      <c r="N40" t="s">
        <v>111</v>
      </c>
      <c r="O40" t="s">
        <v>74</v>
      </c>
      <c r="P40" t="s">
        <v>74</v>
      </c>
      <c r="Q40" t="s">
        <v>74</v>
      </c>
      <c r="R40" t="s">
        <v>74</v>
      </c>
      <c r="S40" t="s">
        <v>74</v>
      </c>
      <c r="T40" t="s">
        <v>898</v>
      </c>
      <c r="U40" t="s">
        <v>899</v>
      </c>
      <c r="V40" t="s">
        <v>900</v>
      </c>
      <c r="W40" t="s">
        <v>901</v>
      </c>
      <c r="X40" t="s">
        <v>902</v>
      </c>
      <c r="Y40" t="s">
        <v>903</v>
      </c>
      <c r="Z40" t="s">
        <v>904</v>
      </c>
      <c r="AA40" t="s">
        <v>905</v>
      </c>
      <c r="AB40" t="s">
        <v>906</v>
      </c>
      <c r="AC40" t="s">
        <v>74</v>
      </c>
      <c r="AD40" t="s">
        <v>74</v>
      </c>
      <c r="AE40" t="s">
        <v>74</v>
      </c>
      <c r="AF40" t="s">
        <v>74</v>
      </c>
      <c r="AG40">
        <v>22</v>
      </c>
      <c r="AH40">
        <v>4</v>
      </c>
      <c r="AI40">
        <v>4</v>
      </c>
      <c r="AJ40">
        <v>2</v>
      </c>
      <c r="AK40">
        <v>8</v>
      </c>
      <c r="AL40" t="s">
        <v>907</v>
      </c>
      <c r="AM40" t="s">
        <v>908</v>
      </c>
      <c r="AN40" t="s">
        <v>909</v>
      </c>
      <c r="AO40" t="s">
        <v>910</v>
      </c>
      <c r="AP40" t="s">
        <v>911</v>
      </c>
      <c r="AQ40" t="s">
        <v>74</v>
      </c>
      <c r="AR40" t="s">
        <v>912</v>
      </c>
      <c r="AS40" t="s">
        <v>913</v>
      </c>
      <c r="AT40" t="s">
        <v>74</v>
      </c>
      <c r="AU40">
        <v>2020</v>
      </c>
      <c r="AV40" t="s">
        <v>74</v>
      </c>
      <c r="AW40">
        <v>50</v>
      </c>
      <c r="AX40" t="s">
        <v>74</v>
      </c>
      <c r="AY40" t="s">
        <v>74</v>
      </c>
      <c r="AZ40" t="s">
        <v>74</v>
      </c>
      <c r="BA40" t="s">
        <v>74</v>
      </c>
      <c r="BB40">
        <v>170</v>
      </c>
      <c r="BC40">
        <v>195</v>
      </c>
      <c r="BD40" t="s">
        <v>74</v>
      </c>
      <c r="BE40" t="s">
        <v>914</v>
      </c>
      <c r="BF40" t="str">
        <f>HYPERLINK("http://dx.doi.org/10.17223/19996195/50/12","http://dx.doi.org/10.17223/19996195/50/12")</f>
        <v>http://dx.doi.org/10.17223/19996195/50/12</v>
      </c>
      <c r="BG40" t="s">
        <v>74</v>
      </c>
      <c r="BH40" t="s">
        <v>74</v>
      </c>
      <c r="BI40">
        <v>26</v>
      </c>
      <c r="BJ40" t="s">
        <v>915</v>
      </c>
      <c r="BK40" t="s">
        <v>130</v>
      </c>
      <c r="BL40" t="s">
        <v>103</v>
      </c>
      <c r="BM40" t="s">
        <v>916</v>
      </c>
      <c r="BN40" t="s">
        <v>74</v>
      </c>
      <c r="BO40" t="s">
        <v>74</v>
      </c>
      <c r="BP40" t="s">
        <v>74</v>
      </c>
      <c r="BQ40" t="s">
        <v>74</v>
      </c>
      <c r="BR40" t="s">
        <v>105</v>
      </c>
      <c r="BS40" t="s">
        <v>917</v>
      </c>
      <c r="BT40" t="str">
        <f>HYPERLINK("https%3A%2F%2Fwww.webofscience.com%2Fwos%2Fwoscc%2Ffull-record%2FWOS:000587650800001","View Full Record in Web of Science")</f>
        <v>View Full Record in Web of Science</v>
      </c>
    </row>
    <row r="41" spans="1:72" x14ac:dyDescent="0.25">
      <c r="A41" t="s">
        <v>72</v>
      </c>
      <c r="B41" t="s">
        <v>918</v>
      </c>
      <c r="C41" t="s">
        <v>74</v>
      </c>
      <c r="D41" t="s">
        <v>74</v>
      </c>
      <c r="E41" t="s">
        <v>74</v>
      </c>
      <c r="F41" t="s">
        <v>919</v>
      </c>
      <c r="G41" t="s">
        <v>74</v>
      </c>
      <c r="H41" t="s">
        <v>74</v>
      </c>
      <c r="I41" t="s">
        <v>920</v>
      </c>
      <c r="J41" t="s">
        <v>921</v>
      </c>
      <c r="K41" t="s">
        <v>74</v>
      </c>
      <c r="L41" t="s">
        <v>74</v>
      </c>
      <c r="M41" t="s">
        <v>78</v>
      </c>
      <c r="N41" t="s">
        <v>111</v>
      </c>
      <c r="O41" t="s">
        <v>74</v>
      </c>
      <c r="P41" t="s">
        <v>74</v>
      </c>
      <c r="Q41" t="s">
        <v>74</v>
      </c>
      <c r="R41" t="s">
        <v>74</v>
      </c>
      <c r="S41" t="s">
        <v>74</v>
      </c>
      <c r="T41" t="s">
        <v>922</v>
      </c>
      <c r="U41" t="s">
        <v>74</v>
      </c>
      <c r="V41" t="s">
        <v>923</v>
      </c>
      <c r="W41" t="s">
        <v>924</v>
      </c>
      <c r="X41" t="s">
        <v>925</v>
      </c>
      <c r="Y41" t="s">
        <v>926</v>
      </c>
      <c r="Z41" t="s">
        <v>927</v>
      </c>
      <c r="AA41" t="s">
        <v>74</v>
      </c>
      <c r="AB41" t="s">
        <v>928</v>
      </c>
      <c r="AC41" t="s">
        <v>74</v>
      </c>
      <c r="AD41" t="s">
        <v>74</v>
      </c>
      <c r="AE41" t="s">
        <v>74</v>
      </c>
      <c r="AF41" t="s">
        <v>74</v>
      </c>
      <c r="AG41">
        <v>17</v>
      </c>
      <c r="AH41">
        <v>8</v>
      </c>
      <c r="AI41">
        <v>8</v>
      </c>
      <c r="AJ41">
        <v>16</v>
      </c>
      <c r="AK41">
        <v>42</v>
      </c>
      <c r="AL41" t="s">
        <v>91</v>
      </c>
      <c r="AM41" t="s">
        <v>92</v>
      </c>
      <c r="AN41" t="s">
        <v>93</v>
      </c>
      <c r="AO41" t="s">
        <v>929</v>
      </c>
      <c r="AP41" t="s">
        <v>930</v>
      </c>
      <c r="AQ41" t="s">
        <v>74</v>
      </c>
      <c r="AR41" t="s">
        <v>931</v>
      </c>
      <c r="AS41" t="s">
        <v>932</v>
      </c>
      <c r="AT41" t="s">
        <v>74</v>
      </c>
      <c r="AU41">
        <v>2017</v>
      </c>
      <c r="AV41">
        <v>11</v>
      </c>
      <c r="AW41" t="s">
        <v>933</v>
      </c>
      <c r="AX41" t="s">
        <v>74</v>
      </c>
      <c r="AY41" t="s">
        <v>74</v>
      </c>
      <c r="AZ41" t="s">
        <v>180</v>
      </c>
      <c r="BA41" t="s">
        <v>74</v>
      </c>
      <c r="BB41">
        <v>123</v>
      </c>
      <c r="BC41">
        <v>138</v>
      </c>
      <c r="BD41" t="s">
        <v>74</v>
      </c>
      <c r="BE41" t="s">
        <v>934</v>
      </c>
      <c r="BF41" t="str">
        <f>HYPERLINK("http://dx.doi.org/10.1080/1750399X.2017.1350899","http://dx.doi.org/10.1080/1750399X.2017.1350899")</f>
        <v>http://dx.doi.org/10.1080/1750399X.2017.1350899</v>
      </c>
      <c r="BG41" t="s">
        <v>74</v>
      </c>
      <c r="BH41" t="s">
        <v>74</v>
      </c>
      <c r="BI41">
        <v>16</v>
      </c>
      <c r="BJ41" t="s">
        <v>101</v>
      </c>
      <c r="BK41" t="s">
        <v>102</v>
      </c>
      <c r="BL41" t="s">
        <v>103</v>
      </c>
      <c r="BM41" t="s">
        <v>935</v>
      </c>
      <c r="BN41" t="s">
        <v>74</v>
      </c>
      <c r="BO41" t="s">
        <v>936</v>
      </c>
      <c r="BP41" t="s">
        <v>74</v>
      </c>
      <c r="BQ41" t="s">
        <v>74</v>
      </c>
      <c r="BR41" t="s">
        <v>105</v>
      </c>
      <c r="BS41" t="s">
        <v>937</v>
      </c>
      <c r="BT41" t="str">
        <f>HYPERLINK("https%3A%2F%2Fwww.webofscience.com%2Fwos%2Fwoscc%2Ffull-record%2FWOS:000417344300003","View Full Record in Web of Science")</f>
        <v>View Full Record in Web of Science</v>
      </c>
    </row>
    <row r="42" spans="1:72" x14ac:dyDescent="0.25">
      <c r="A42" t="s">
        <v>72</v>
      </c>
      <c r="B42" t="s">
        <v>938</v>
      </c>
      <c r="C42" t="s">
        <v>74</v>
      </c>
      <c r="D42" t="s">
        <v>74</v>
      </c>
      <c r="E42" t="s">
        <v>74</v>
      </c>
      <c r="F42" t="s">
        <v>938</v>
      </c>
      <c r="G42" t="s">
        <v>74</v>
      </c>
      <c r="H42" t="s">
        <v>74</v>
      </c>
      <c r="I42" t="s">
        <v>939</v>
      </c>
      <c r="J42" t="s">
        <v>940</v>
      </c>
      <c r="K42" t="s">
        <v>74</v>
      </c>
      <c r="L42" t="s">
        <v>74</v>
      </c>
      <c r="M42" t="s">
        <v>78</v>
      </c>
      <c r="N42" t="s">
        <v>111</v>
      </c>
      <c r="O42" t="s">
        <v>74</v>
      </c>
      <c r="P42" t="s">
        <v>74</v>
      </c>
      <c r="Q42" t="s">
        <v>74</v>
      </c>
      <c r="R42" t="s">
        <v>74</v>
      </c>
      <c r="S42" t="s">
        <v>74</v>
      </c>
      <c r="T42" t="s">
        <v>74</v>
      </c>
      <c r="U42" t="s">
        <v>941</v>
      </c>
      <c r="V42" t="s">
        <v>942</v>
      </c>
      <c r="W42" t="s">
        <v>74</v>
      </c>
      <c r="X42" t="s">
        <v>74</v>
      </c>
      <c r="Y42" t="s">
        <v>943</v>
      </c>
      <c r="Z42" t="s">
        <v>74</v>
      </c>
      <c r="AA42" t="s">
        <v>74</v>
      </c>
      <c r="AB42" t="s">
        <v>74</v>
      </c>
      <c r="AC42" t="s">
        <v>74</v>
      </c>
      <c r="AD42" t="s">
        <v>74</v>
      </c>
      <c r="AE42" t="s">
        <v>74</v>
      </c>
      <c r="AF42" t="s">
        <v>74</v>
      </c>
      <c r="AG42">
        <v>100</v>
      </c>
      <c r="AH42">
        <v>94</v>
      </c>
      <c r="AI42">
        <v>94</v>
      </c>
      <c r="AJ42">
        <v>0</v>
      </c>
      <c r="AK42">
        <v>6</v>
      </c>
      <c r="AL42" t="s">
        <v>338</v>
      </c>
      <c r="AM42" t="s">
        <v>339</v>
      </c>
      <c r="AN42" t="s">
        <v>340</v>
      </c>
      <c r="AO42" t="s">
        <v>944</v>
      </c>
      <c r="AP42" t="s">
        <v>945</v>
      </c>
      <c r="AQ42" t="s">
        <v>74</v>
      </c>
      <c r="AR42" t="s">
        <v>946</v>
      </c>
      <c r="AS42" t="s">
        <v>947</v>
      </c>
      <c r="AT42" t="s">
        <v>948</v>
      </c>
      <c r="AU42">
        <v>1995</v>
      </c>
      <c r="AV42">
        <v>29</v>
      </c>
      <c r="AW42">
        <v>3</v>
      </c>
      <c r="AX42" t="s">
        <v>74</v>
      </c>
      <c r="AY42" t="s">
        <v>74</v>
      </c>
      <c r="AZ42" t="s">
        <v>74</v>
      </c>
      <c r="BA42" t="s">
        <v>74</v>
      </c>
      <c r="BB42">
        <v>505</v>
      </c>
      <c r="BC42">
        <v>537</v>
      </c>
      <c r="BD42" t="s">
        <v>74</v>
      </c>
      <c r="BE42" t="s">
        <v>949</v>
      </c>
      <c r="BF42" t="str">
        <f>HYPERLINK("http://dx.doi.org/10.2307/3588073","http://dx.doi.org/10.2307/3588073")</f>
        <v>http://dx.doi.org/10.2307/3588073</v>
      </c>
      <c r="BG42" t="s">
        <v>74</v>
      </c>
      <c r="BH42" t="s">
        <v>74</v>
      </c>
      <c r="BI42">
        <v>33</v>
      </c>
      <c r="BJ42" t="s">
        <v>950</v>
      </c>
      <c r="BK42" t="s">
        <v>156</v>
      </c>
      <c r="BL42" t="s">
        <v>950</v>
      </c>
      <c r="BM42" t="s">
        <v>951</v>
      </c>
      <c r="BN42" t="s">
        <v>74</v>
      </c>
      <c r="BO42" t="s">
        <v>74</v>
      </c>
      <c r="BP42" t="s">
        <v>74</v>
      </c>
      <c r="BQ42" t="s">
        <v>74</v>
      </c>
      <c r="BR42" t="s">
        <v>105</v>
      </c>
      <c r="BS42" t="s">
        <v>952</v>
      </c>
      <c r="BT42" t="str">
        <f>HYPERLINK("https%3A%2F%2Fwww.webofscience.com%2Fwos%2Fwoscc%2Ffull-record%2FWOS:A1995RT74700005","View Full Record in Web of Science")</f>
        <v>View Full Record in Web of Science</v>
      </c>
    </row>
    <row r="43" spans="1:72" x14ac:dyDescent="0.25">
      <c r="A43" t="s">
        <v>72</v>
      </c>
      <c r="B43" t="s">
        <v>953</v>
      </c>
      <c r="C43" t="s">
        <v>74</v>
      </c>
      <c r="D43" t="s">
        <v>74</v>
      </c>
      <c r="E43" t="s">
        <v>74</v>
      </c>
      <c r="F43" t="s">
        <v>954</v>
      </c>
      <c r="G43" t="s">
        <v>74</v>
      </c>
      <c r="H43" t="s">
        <v>74</v>
      </c>
      <c r="I43" t="s">
        <v>955</v>
      </c>
      <c r="J43" t="s">
        <v>956</v>
      </c>
      <c r="K43" t="s">
        <v>74</v>
      </c>
      <c r="L43" t="s">
        <v>74</v>
      </c>
      <c r="M43" t="s">
        <v>78</v>
      </c>
      <c r="N43" t="s">
        <v>111</v>
      </c>
      <c r="O43" t="s">
        <v>74</v>
      </c>
      <c r="P43" t="s">
        <v>74</v>
      </c>
      <c r="Q43" t="s">
        <v>74</v>
      </c>
      <c r="R43" t="s">
        <v>74</v>
      </c>
      <c r="S43" t="s">
        <v>74</v>
      </c>
      <c r="T43" t="s">
        <v>957</v>
      </c>
      <c r="U43" t="s">
        <v>74</v>
      </c>
      <c r="V43" t="s">
        <v>958</v>
      </c>
      <c r="W43" t="s">
        <v>959</v>
      </c>
      <c r="X43" t="s">
        <v>960</v>
      </c>
      <c r="Y43" t="s">
        <v>961</v>
      </c>
      <c r="Z43" t="s">
        <v>962</v>
      </c>
      <c r="AA43" t="s">
        <v>74</v>
      </c>
      <c r="AB43" t="s">
        <v>74</v>
      </c>
      <c r="AC43" t="s">
        <v>963</v>
      </c>
      <c r="AD43" t="s">
        <v>963</v>
      </c>
      <c r="AE43" t="s">
        <v>964</v>
      </c>
      <c r="AF43" t="s">
        <v>74</v>
      </c>
      <c r="AG43">
        <v>98</v>
      </c>
      <c r="AH43">
        <v>11</v>
      </c>
      <c r="AI43">
        <v>11</v>
      </c>
      <c r="AJ43">
        <v>0</v>
      </c>
      <c r="AK43">
        <v>7</v>
      </c>
      <c r="AL43" t="s">
        <v>965</v>
      </c>
      <c r="AM43" t="s">
        <v>966</v>
      </c>
      <c r="AN43" t="s">
        <v>967</v>
      </c>
      <c r="AO43" t="s">
        <v>968</v>
      </c>
      <c r="AP43" t="s">
        <v>969</v>
      </c>
      <c r="AQ43" t="s">
        <v>74</v>
      </c>
      <c r="AR43" t="s">
        <v>970</v>
      </c>
      <c r="AS43" t="s">
        <v>971</v>
      </c>
      <c r="AT43" t="s">
        <v>74</v>
      </c>
      <c r="AU43">
        <v>2020</v>
      </c>
      <c r="AV43" t="s">
        <v>74</v>
      </c>
      <c r="AW43">
        <v>1</v>
      </c>
      <c r="AX43" t="s">
        <v>74</v>
      </c>
      <c r="AY43" t="s">
        <v>74</v>
      </c>
      <c r="AZ43" t="s">
        <v>180</v>
      </c>
      <c r="BA43" t="s">
        <v>74</v>
      </c>
      <c r="BB43">
        <v>33</v>
      </c>
      <c r="BC43">
        <v>42</v>
      </c>
      <c r="BD43" t="s">
        <v>74</v>
      </c>
      <c r="BE43" t="s">
        <v>74</v>
      </c>
      <c r="BF43" t="s">
        <v>74</v>
      </c>
      <c r="BG43" t="s">
        <v>74</v>
      </c>
      <c r="BH43" t="s">
        <v>74</v>
      </c>
      <c r="BI43">
        <v>10</v>
      </c>
      <c r="BJ43" t="s">
        <v>505</v>
      </c>
      <c r="BK43" t="s">
        <v>156</v>
      </c>
      <c r="BL43" t="s">
        <v>505</v>
      </c>
      <c r="BM43" t="s">
        <v>972</v>
      </c>
      <c r="BN43" t="s">
        <v>74</v>
      </c>
      <c r="BO43" t="s">
        <v>74</v>
      </c>
      <c r="BP43" t="s">
        <v>74</v>
      </c>
      <c r="BQ43" t="s">
        <v>74</v>
      </c>
      <c r="BR43" t="s">
        <v>105</v>
      </c>
      <c r="BS43" t="s">
        <v>973</v>
      </c>
      <c r="BT43" t="str">
        <f>HYPERLINK("https%3A%2F%2Fwww.webofscience.com%2Fwos%2Fwoscc%2Ffull-record%2FWOS:000547804700009","View Full Record in Web of Science")</f>
        <v>View Full Record in Web of Science</v>
      </c>
    </row>
    <row r="44" spans="1:72" x14ac:dyDescent="0.25">
      <c r="A44" t="s">
        <v>72</v>
      </c>
      <c r="B44" t="s">
        <v>974</v>
      </c>
      <c r="C44" t="s">
        <v>74</v>
      </c>
      <c r="D44" t="s">
        <v>74</v>
      </c>
      <c r="E44" t="s">
        <v>74</v>
      </c>
      <c r="F44" t="s">
        <v>975</v>
      </c>
      <c r="G44" t="s">
        <v>74</v>
      </c>
      <c r="H44" t="s">
        <v>74</v>
      </c>
      <c r="I44" t="s">
        <v>976</v>
      </c>
      <c r="J44" t="s">
        <v>977</v>
      </c>
      <c r="K44" t="s">
        <v>74</v>
      </c>
      <c r="L44" t="s">
        <v>74</v>
      </c>
      <c r="M44" t="s">
        <v>78</v>
      </c>
      <c r="N44" t="s">
        <v>111</v>
      </c>
      <c r="O44" t="s">
        <v>74</v>
      </c>
      <c r="P44" t="s">
        <v>74</v>
      </c>
      <c r="Q44" t="s">
        <v>74</v>
      </c>
      <c r="R44" t="s">
        <v>74</v>
      </c>
      <c r="S44" t="s">
        <v>74</v>
      </c>
      <c r="T44" t="s">
        <v>978</v>
      </c>
      <c r="U44" t="s">
        <v>979</v>
      </c>
      <c r="V44" t="s">
        <v>980</v>
      </c>
      <c r="W44" t="s">
        <v>981</v>
      </c>
      <c r="X44" t="s">
        <v>982</v>
      </c>
      <c r="Y44" t="s">
        <v>983</v>
      </c>
      <c r="Z44" t="s">
        <v>984</v>
      </c>
      <c r="AA44" t="s">
        <v>74</v>
      </c>
      <c r="AB44" t="s">
        <v>985</v>
      </c>
      <c r="AC44" t="s">
        <v>74</v>
      </c>
      <c r="AD44" t="s">
        <v>74</v>
      </c>
      <c r="AE44" t="s">
        <v>74</v>
      </c>
      <c r="AF44" t="s">
        <v>74</v>
      </c>
      <c r="AG44">
        <v>21</v>
      </c>
      <c r="AH44">
        <v>20</v>
      </c>
      <c r="AI44">
        <v>23</v>
      </c>
      <c r="AJ44">
        <v>2</v>
      </c>
      <c r="AK44">
        <v>22</v>
      </c>
      <c r="AL44" t="s">
        <v>986</v>
      </c>
      <c r="AM44" t="s">
        <v>571</v>
      </c>
      <c r="AN44" t="s">
        <v>987</v>
      </c>
      <c r="AO44" t="s">
        <v>988</v>
      </c>
      <c r="AP44" t="s">
        <v>989</v>
      </c>
      <c r="AQ44" t="s">
        <v>74</v>
      </c>
      <c r="AR44" t="s">
        <v>990</v>
      </c>
      <c r="AS44" t="s">
        <v>991</v>
      </c>
      <c r="AT44" t="s">
        <v>345</v>
      </c>
      <c r="AU44">
        <v>2018</v>
      </c>
      <c r="AV44">
        <v>9</v>
      </c>
      <c r="AW44">
        <v>1</v>
      </c>
      <c r="AX44" t="s">
        <v>74</v>
      </c>
      <c r="AY44" t="s">
        <v>74</v>
      </c>
      <c r="AZ44" t="s">
        <v>74</v>
      </c>
      <c r="BA44" t="s">
        <v>74</v>
      </c>
      <c r="BB44">
        <v>31</v>
      </c>
      <c r="BC44">
        <v>43</v>
      </c>
      <c r="BD44" t="s">
        <v>74</v>
      </c>
      <c r="BE44" t="s">
        <v>992</v>
      </c>
      <c r="BF44" t="str">
        <f>HYPERLINK("http://dx.doi.org/10.2478/bsrj-2018-0003","http://dx.doi.org/10.2478/bsrj-2018-0003")</f>
        <v>http://dx.doi.org/10.2478/bsrj-2018-0003</v>
      </c>
      <c r="BG44" t="s">
        <v>74</v>
      </c>
      <c r="BH44" t="s">
        <v>74</v>
      </c>
      <c r="BI44">
        <v>13</v>
      </c>
      <c r="BJ44" t="s">
        <v>993</v>
      </c>
      <c r="BK44" t="s">
        <v>130</v>
      </c>
      <c r="BL44" t="s">
        <v>872</v>
      </c>
      <c r="BM44" t="s">
        <v>994</v>
      </c>
      <c r="BN44" t="s">
        <v>74</v>
      </c>
      <c r="BO44" t="s">
        <v>995</v>
      </c>
      <c r="BP44" t="s">
        <v>74</v>
      </c>
      <c r="BQ44" t="s">
        <v>74</v>
      </c>
      <c r="BR44" t="s">
        <v>105</v>
      </c>
      <c r="BS44" t="s">
        <v>996</v>
      </c>
      <c r="BT44" t="str">
        <f>HYPERLINK("https%3A%2F%2Fwww.webofscience.com%2Fwos%2Fwoscc%2Ffull-record%2FWOS:000430978100003","View Full Record in Web of Science")</f>
        <v>View Full Record in Web of Science</v>
      </c>
    </row>
    <row r="45" spans="1:72" x14ac:dyDescent="0.25">
      <c r="A45" t="s">
        <v>72</v>
      </c>
      <c r="B45" t="s">
        <v>997</v>
      </c>
      <c r="C45" t="s">
        <v>74</v>
      </c>
      <c r="D45" t="s">
        <v>74</v>
      </c>
      <c r="E45" t="s">
        <v>74</v>
      </c>
      <c r="F45" t="s">
        <v>998</v>
      </c>
      <c r="G45" t="s">
        <v>74</v>
      </c>
      <c r="H45" t="s">
        <v>74</v>
      </c>
      <c r="I45" t="s">
        <v>999</v>
      </c>
      <c r="J45" t="s">
        <v>1000</v>
      </c>
      <c r="K45" t="s">
        <v>74</v>
      </c>
      <c r="L45" t="s">
        <v>74</v>
      </c>
      <c r="M45" t="s">
        <v>78</v>
      </c>
      <c r="N45" t="s">
        <v>111</v>
      </c>
      <c r="O45" t="s">
        <v>74</v>
      </c>
      <c r="P45" t="s">
        <v>74</v>
      </c>
      <c r="Q45" t="s">
        <v>74</v>
      </c>
      <c r="R45" t="s">
        <v>74</v>
      </c>
      <c r="S45" t="s">
        <v>74</v>
      </c>
      <c r="T45" t="s">
        <v>1001</v>
      </c>
      <c r="U45" t="s">
        <v>74</v>
      </c>
      <c r="V45" t="s">
        <v>1002</v>
      </c>
      <c r="W45" t="s">
        <v>1003</v>
      </c>
      <c r="X45" t="s">
        <v>1004</v>
      </c>
      <c r="Y45" t="s">
        <v>1005</v>
      </c>
      <c r="Z45" t="s">
        <v>1006</v>
      </c>
      <c r="AA45" t="s">
        <v>74</v>
      </c>
      <c r="AB45" t="s">
        <v>74</v>
      </c>
      <c r="AC45" t="s">
        <v>74</v>
      </c>
      <c r="AD45" t="s">
        <v>74</v>
      </c>
      <c r="AE45" t="s">
        <v>74</v>
      </c>
      <c r="AF45" t="s">
        <v>74</v>
      </c>
      <c r="AG45">
        <v>40</v>
      </c>
      <c r="AH45">
        <v>0</v>
      </c>
      <c r="AI45">
        <v>0</v>
      </c>
      <c r="AJ45">
        <v>1</v>
      </c>
      <c r="AK45">
        <v>4</v>
      </c>
      <c r="AL45" t="s">
        <v>1007</v>
      </c>
      <c r="AM45" t="s">
        <v>1008</v>
      </c>
      <c r="AN45" t="s">
        <v>1009</v>
      </c>
      <c r="AO45" t="s">
        <v>1010</v>
      </c>
      <c r="AP45" t="s">
        <v>74</v>
      </c>
      <c r="AQ45" t="s">
        <v>74</v>
      </c>
      <c r="AR45" t="s">
        <v>1011</v>
      </c>
      <c r="AS45" t="s">
        <v>1012</v>
      </c>
      <c r="AT45" t="s">
        <v>1013</v>
      </c>
      <c r="AU45">
        <v>2022</v>
      </c>
      <c r="AV45">
        <v>23</v>
      </c>
      <c r="AW45">
        <v>4</v>
      </c>
      <c r="AX45" t="s">
        <v>74</v>
      </c>
      <c r="AY45" t="s">
        <v>74</v>
      </c>
      <c r="AZ45" t="s">
        <v>74</v>
      </c>
      <c r="BA45" t="s">
        <v>74</v>
      </c>
      <c r="BB45">
        <v>159</v>
      </c>
      <c r="BC45">
        <v>182</v>
      </c>
      <c r="BD45" t="s">
        <v>74</v>
      </c>
      <c r="BE45" t="s">
        <v>74</v>
      </c>
      <c r="BF45" t="s">
        <v>74</v>
      </c>
      <c r="BG45" t="s">
        <v>74</v>
      </c>
      <c r="BH45" t="s">
        <v>74</v>
      </c>
      <c r="BI45">
        <v>24</v>
      </c>
      <c r="BJ45" t="s">
        <v>129</v>
      </c>
      <c r="BK45" t="s">
        <v>130</v>
      </c>
      <c r="BL45" t="s">
        <v>129</v>
      </c>
      <c r="BM45" t="s">
        <v>1014</v>
      </c>
      <c r="BN45" t="s">
        <v>74</v>
      </c>
      <c r="BO45" t="s">
        <v>74</v>
      </c>
      <c r="BP45" t="s">
        <v>74</v>
      </c>
      <c r="BQ45" t="s">
        <v>74</v>
      </c>
      <c r="BR45" t="s">
        <v>105</v>
      </c>
      <c r="BS45" t="s">
        <v>1015</v>
      </c>
      <c r="BT45" t="str">
        <f>HYPERLINK("https%3A%2F%2Fwww.webofscience.com%2Fwos%2Fwoscc%2Ffull-record%2FWOS:000869761400010","View Full Record in Web of Science")</f>
        <v>View Full Record in Web of Science</v>
      </c>
    </row>
    <row r="46" spans="1:72" x14ac:dyDescent="0.25">
      <c r="A46" t="s">
        <v>72</v>
      </c>
      <c r="B46" t="s">
        <v>1016</v>
      </c>
      <c r="C46" t="s">
        <v>74</v>
      </c>
      <c r="D46" t="s">
        <v>74</v>
      </c>
      <c r="E46" t="s">
        <v>74</v>
      </c>
      <c r="F46" t="s">
        <v>1017</v>
      </c>
      <c r="G46" t="s">
        <v>74</v>
      </c>
      <c r="H46" t="s">
        <v>74</v>
      </c>
      <c r="I46" t="s">
        <v>1018</v>
      </c>
      <c r="J46" t="s">
        <v>1019</v>
      </c>
      <c r="K46" t="s">
        <v>74</v>
      </c>
      <c r="L46" t="s">
        <v>74</v>
      </c>
      <c r="M46" t="s">
        <v>78</v>
      </c>
      <c r="N46" t="s">
        <v>111</v>
      </c>
      <c r="O46" t="s">
        <v>74</v>
      </c>
      <c r="P46" t="s">
        <v>74</v>
      </c>
      <c r="Q46" t="s">
        <v>74</v>
      </c>
      <c r="R46" t="s">
        <v>74</v>
      </c>
      <c r="S46" t="s">
        <v>74</v>
      </c>
      <c r="T46" t="s">
        <v>1020</v>
      </c>
      <c r="U46" t="s">
        <v>74</v>
      </c>
      <c r="V46" t="s">
        <v>1021</v>
      </c>
      <c r="W46" t="s">
        <v>1022</v>
      </c>
      <c r="X46" t="s">
        <v>1023</v>
      </c>
      <c r="Y46" t="s">
        <v>1024</v>
      </c>
      <c r="Z46" t="s">
        <v>1025</v>
      </c>
      <c r="AA46" t="s">
        <v>74</v>
      </c>
      <c r="AB46" t="s">
        <v>74</v>
      </c>
      <c r="AC46" t="s">
        <v>74</v>
      </c>
      <c r="AD46" t="s">
        <v>74</v>
      </c>
      <c r="AE46" t="s">
        <v>74</v>
      </c>
      <c r="AF46" t="s">
        <v>74</v>
      </c>
      <c r="AG46">
        <v>24</v>
      </c>
      <c r="AH46">
        <v>0</v>
      </c>
      <c r="AI46">
        <v>0</v>
      </c>
      <c r="AJ46">
        <v>0</v>
      </c>
      <c r="AK46">
        <v>1</v>
      </c>
      <c r="AL46" t="s">
        <v>1026</v>
      </c>
      <c r="AM46" t="s">
        <v>1027</v>
      </c>
      <c r="AN46" t="s">
        <v>1028</v>
      </c>
      <c r="AO46" t="s">
        <v>1029</v>
      </c>
      <c r="AP46" t="s">
        <v>1030</v>
      </c>
      <c r="AQ46" t="s">
        <v>74</v>
      </c>
      <c r="AR46" t="s">
        <v>1031</v>
      </c>
      <c r="AS46" t="s">
        <v>1032</v>
      </c>
      <c r="AT46" t="s">
        <v>74</v>
      </c>
      <c r="AU46">
        <v>2020</v>
      </c>
      <c r="AV46">
        <v>12</v>
      </c>
      <c r="AW46">
        <v>2</v>
      </c>
      <c r="AX46" t="s">
        <v>74</v>
      </c>
      <c r="AY46" t="s">
        <v>74</v>
      </c>
      <c r="AZ46" t="s">
        <v>74</v>
      </c>
      <c r="BA46" t="s">
        <v>74</v>
      </c>
      <c r="BB46">
        <v>40</v>
      </c>
      <c r="BC46">
        <v>53</v>
      </c>
      <c r="BD46" t="s">
        <v>74</v>
      </c>
      <c r="BE46" t="s">
        <v>1033</v>
      </c>
      <c r="BF46" t="str">
        <f>HYPERLINK("http://dx.doi.org/10.5922/2079-8555-2020-2-3","http://dx.doi.org/10.5922/2079-8555-2020-2-3")</f>
        <v>http://dx.doi.org/10.5922/2079-8555-2020-2-3</v>
      </c>
      <c r="BG46" t="s">
        <v>74</v>
      </c>
      <c r="BH46" t="s">
        <v>74</v>
      </c>
      <c r="BI46">
        <v>14</v>
      </c>
      <c r="BJ46" t="s">
        <v>505</v>
      </c>
      <c r="BK46" t="s">
        <v>130</v>
      </c>
      <c r="BL46" t="s">
        <v>505</v>
      </c>
      <c r="BM46" t="s">
        <v>1034</v>
      </c>
      <c r="BN46" t="s">
        <v>74</v>
      </c>
      <c r="BO46" t="s">
        <v>371</v>
      </c>
      <c r="BP46" t="s">
        <v>74</v>
      </c>
      <c r="BQ46" t="s">
        <v>74</v>
      </c>
      <c r="BR46" t="s">
        <v>105</v>
      </c>
      <c r="BS46" t="s">
        <v>1035</v>
      </c>
      <c r="BT46" t="str">
        <f>HYPERLINK("https%3A%2F%2Fwww.webofscience.com%2Fwos%2Fwoscc%2Ffull-record%2FWOS:000569569100003","View Full Record in Web of Science")</f>
        <v>View Full Record in Web of Science</v>
      </c>
    </row>
    <row r="47" spans="1:72" x14ac:dyDescent="0.25">
      <c r="A47" t="s">
        <v>72</v>
      </c>
      <c r="B47" t="s">
        <v>1036</v>
      </c>
      <c r="C47" t="s">
        <v>74</v>
      </c>
      <c r="D47" t="s">
        <v>74</v>
      </c>
      <c r="E47" t="s">
        <v>74</v>
      </c>
      <c r="F47" t="s">
        <v>1037</v>
      </c>
      <c r="G47" t="s">
        <v>74</v>
      </c>
      <c r="H47" t="s">
        <v>74</v>
      </c>
      <c r="I47" t="s">
        <v>1038</v>
      </c>
      <c r="J47" t="s">
        <v>897</v>
      </c>
      <c r="K47" t="s">
        <v>74</v>
      </c>
      <c r="L47" t="s">
        <v>74</v>
      </c>
      <c r="M47" t="s">
        <v>424</v>
      </c>
      <c r="N47" t="s">
        <v>111</v>
      </c>
      <c r="O47" t="s">
        <v>74</v>
      </c>
      <c r="P47" t="s">
        <v>74</v>
      </c>
      <c r="Q47" t="s">
        <v>74</v>
      </c>
      <c r="R47" t="s">
        <v>74</v>
      </c>
      <c r="S47" t="s">
        <v>74</v>
      </c>
      <c r="T47" t="s">
        <v>1039</v>
      </c>
      <c r="U47" t="s">
        <v>1040</v>
      </c>
      <c r="V47" t="s">
        <v>1041</v>
      </c>
      <c r="W47" t="s">
        <v>1042</v>
      </c>
      <c r="X47" t="s">
        <v>1043</v>
      </c>
      <c r="Y47" t="s">
        <v>1044</v>
      </c>
      <c r="Z47" t="s">
        <v>1045</v>
      </c>
      <c r="AA47" t="s">
        <v>1046</v>
      </c>
      <c r="AB47" t="s">
        <v>74</v>
      </c>
      <c r="AC47" t="s">
        <v>74</v>
      </c>
      <c r="AD47" t="s">
        <v>74</v>
      </c>
      <c r="AE47" t="s">
        <v>74</v>
      </c>
      <c r="AF47" t="s">
        <v>74</v>
      </c>
      <c r="AG47">
        <v>17</v>
      </c>
      <c r="AH47">
        <v>0</v>
      </c>
      <c r="AI47">
        <v>0</v>
      </c>
      <c r="AJ47">
        <v>0</v>
      </c>
      <c r="AK47">
        <v>4</v>
      </c>
      <c r="AL47" t="s">
        <v>907</v>
      </c>
      <c r="AM47" t="s">
        <v>908</v>
      </c>
      <c r="AN47" t="s">
        <v>909</v>
      </c>
      <c r="AO47" t="s">
        <v>910</v>
      </c>
      <c r="AP47" t="s">
        <v>911</v>
      </c>
      <c r="AQ47" t="s">
        <v>74</v>
      </c>
      <c r="AR47" t="s">
        <v>912</v>
      </c>
      <c r="AS47" t="s">
        <v>913</v>
      </c>
      <c r="AT47" t="s">
        <v>74</v>
      </c>
      <c r="AU47">
        <v>2021</v>
      </c>
      <c r="AV47" t="s">
        <v>74</v>
      </c>
      <c r="AW47">
        <v>55</v>
      </c>
      <c r="AX47" t="s">
        <v>74</v>
      </c>
      <c r="AY47" t="s">
        <v>74</v>
      </c>
      <c r="AZ47" t="s">
        <v>74</v>
      </c>
      <c r="BA47" t="s">
        <v>74</v>
      </c>
      <c r="BB47">
        <v>168</v>
      </c>
      <c r="BC47">
        <v>184</v>
      </c>
      <c r="BD47" t="s">
        <v>74</v>
      </c>
      <c r="BE47" t="s">
        <v>1047</v>
      </c>
      <c r="BF47" t="str">
        <f>HYPERLINK("http://dx.doi.org/10.17223/19996195/55/11","http://dx.doi.org/10.17223/19996195/55/11")</f>
        <v>http://dx.doi.org/10.17223/19996195/55/11</v>
      </c>
      <c r="BG47" t="s">
        <v>74</v>
      </c>
      <c r="BH47" t="s">
        <v>74</v>
      </c>
      <c r="BI47">
        <v>17</v>
      </c>
      <c r="BJ47" t="s">
        <v>915</v>
      </c>
      <c r="BK47" t="s">
        <v>130</v>
      </c>
      <c r="BL47" t="s">
        <v>103</v>
      </c>
      <c r="BM47" t="s">
        <v>1048</v>
      </c>
      <c r="BN47" t="s">
        <v>74</v>
      </c>
      <c r="BO47" t="s">
        <v>74</v>
      </c>
      <c r="BP47" t="s">
        <v>74</v>
      </c>
      <c r="BQ47" t="s">
        <v>74</v>
      </c>
      <c r="BR47" t="s">
        <v>105</v>
      </c>
      <c r="BS47" t="s">
        <v>1049</v>
      </c>
      <c r="BT47" t="str">
        <f>HYPERLINK("https%3A%2F%2Fwww.webofscience.com%2Fwos%2Fwoscc%2Ffull-record%2FWOS:000721708400011","View Full Record in Web of Science")</f>
        <v>View Full Record in Web of Science</v>
      </c>
    </row>
    <row r="48" spans="1:72" x14ac:dyDescent="0.25">
      <c r="A48" t="s">
        <v>72</v>
      </c>
      <c r="B48" t="s">
        <v>1050</v>
      </c>
      <c r="C48" t="s">
        <v>74</v>
      </c>
      <c r="D48" t="s">
        <v>74</v>
      </c>
      <c r="E48" t="s">
        <v>74</v>
      </c>
      <c r="F48" t="s">
        <v>1051</v>
      </c>
      <c r="G48" t="s">
        <v>74</v>
      </c>
      <c r="H48" t="s">
        <v>74</v>
      </c>
      <c r="I48" t="s">
        <v>1052</v>
      </c>
      <c r="J48" t="s">
        <v>1053</v>
      </c>
      <c r="K48" t="s">
        <v>74</v>
      </c>
      <c r="L48" t="s">
        <v>74</v>
      </c>
      <c r="M48" t="s">
        <v>78</v>
      </c>
      <c r="N48" t="s">
        <v>111</v>
      </c>
      <c r="O48" t="s">
        <v>74</v>
      </c>
      <c r="P48" t="s">
        <v>74</v>
      </c>
      <c r="Q48" t="s">
        <v>74</v>
      </c>
      <c r="R48" t="s">
        <v>74</v>
      </c>
      <c r="S48" t="s">
        <v>74</v>
      </c>
      <c r="T48" t="s">
        <v>1054</v>
      </c>
      <c r="U48" t="s">
        <v>74</v>
      </c>
      <c r="V48" t="s">
        <v>1055</v>
      </c>
      <c r="W48" t="s">
        <v>1056</v>
      </c>
      <c r="X48" t="s">
        <v>1057</v>
      </c>
      <c r="Y48" t="s">
        <v>1058</v>
      </c>
      <c r="Z48" t="s">
        <v>1059</v>
      </c>
      <c r="AA48" t="s">
        <v>74</v>
      </c>
      <c r="AB48" t="s">
        <v>74</v>
      </c>
      <c r="AC48" t="s">
        <v>1060</v>
      </c>
      <c r="AD48" t="s">
        <v>74</v>
      </c>
      <c r="AE48" t="s">
        <v>1061</v>
      </c>
      <c r="AF48" t="s">
        <v>74</v>
      </c>
      <c r="AG48">
        <v>57</v>
      </c>
      <c r="AH48">
        <v>30</v>
      </c>
      <c r="AI48">
        <v>31</v>
      </c>
      <c r="AJ48">
        <v>2</v>
      </c>
      <c r="AK48">
        <v>39</v>
      </c>
      <c r="AL48" t="s">
        <v>91</v>
      </c>
      <c r="AM48" t="s">
        <v>92</v>
      </c>
      <c r="AN48" t="s">
        <v>93</v>
      </c>
      <c r="AO48" t="s">
        <v>1062</v>
      </c>
      <c r="AP48" t="s">
        <v>1063</v>
      </c>
      <c r="AQ48" t="s">
        <v>74</v>
      </c>
      <c r="AR48" t="s">
        <v>1064</v>
      </c>
      <c r="AS48" t="s">
        <v>1065</v>
      </c>
      <c r="AT48" t="s">
        <v>1066</v>
      </c>
      <c r="AU48">
        <v>2015</v>
      </c>
      <c r="AV48">
        <v>18</v>
      </c>
      <c r="AW48">
        <v>8</v>
      </c>
      <c r="AX48" t="s">
        <v>74</v>
      </c>
      <c r="AY48" t="s">
        <v>74</v>
      </c>
      <c r="AZ48" t="s">
        <v>74</v>
      </c>
      <c r="BA48" t="s">
        <v>74</v>
      </c>
      <c r="BB48">
        <v>950</v>
      </c>
      <c r="BC48">
        <v>966</v>
      </c>
      <c r="BD48" t="s">
        <v>74</v>
      </c>
      <c r="BE48" t="s">
        <v>1067</v>
      </c>
      <c r="BF48" t="str">
        <f>HYPERLINK("http://dx.doi.org/10.1080/13676261.2015.1020937","http://dx.doi.org/10.1080/13676261.2015.1020937")</f>
        <v>http://dx.doi.org/10.1080/13676261.2015.1020937</v>
      </c>
      <c r="BG48" t="s">
        <v>74</v>
      </c>
      <c r="BH48" t="s">
        <v>74</v>
      </c>
      <c r="BI48">
        <v>17</v>
      </c>
      <c r="BJ48" t="s">
        <v>1068</v>
      </c>
      <c r="BK48" t="s">
        <v>156</v>
      </c>
      <c r="BL48" t="s">
        <v>556</v>
      </c>
      <c r="BM48" t="s">
        <v>1069</v>
      </c>
      <c r="BN48" t="s">
        <v>74</v>
      </c>
      <c r="BO48" t="s">
        <v>74</v>
      </c>
      <c r="BP48" t="s">
        <v>74</v>
      </c>
      <c r="BQ48" t="s">
        <v>74</v>
      </c>
      <c r="BR48" t="s">
        <v>105</v>
      </c>
      <c r="BS48" t="s">
        <v>1070</v>
      </c>
      <c r="BT48" t="str">
        <f>HYPERLINK("https%3A%2F%2Fwww.webofscience.com%2Fwos%2Fwoscc%2Ffull-record%2FWOS:000358125400001","View Full Record in Web of Science")</f>
        <v>View Full Record in Web of Science</v>
      </c>
    </row>
    <row r="49" spans="1:72" x14ac:dyDescent="0.25">
      <c r="A49" t="s">
        <v>72</v>
      </c>
      <c r="B49" t="s">
        <v>1071</v>
      </c>
      <c r="C49" t="s">
        <v>74</v>
      </c>
      <c r="D49" t="s">
        <v>74</v>
      </c>
      <c r="E49" t="s">
        <v>74</v>
      </c>
      <c r="F49" t="s">
        <v>1071</v>
      </c>
      <c r="G49" t="s">
        <v>74</v>
      </c>
      <c r="H49" t="s">
        <v>74</v>
      </c>
      <c r="I49" t="s">
        <v>1072</v>
      </c>
      <c r="J49" t="s">
        <v>1073</v>
      </c>
      <c r="K49" t="s">
        <v>74</v>
      </c>
      <c r="L49" t="s">
        <v>74</v>
      </c>
      <c r="M49" t="s">
        <v>78</v>
      </c>
      <c r="N49" t="s">
        <v>111</v>
      </c>
      <c r="O49" t="s">
        <v>74</v>
      </c>
      <c r="P49" t="s">
        <v>74</v>
      </c>
      <c r="Q49" t="s">
        <v>74</v>
      </c>
      <c r="R49" t="s">
        <v>74</v>
      </c>
      <c r="S49" t="s">
        <v>74</v>
      </c>
      <c r="T49" t="s">
        <v>1074</v>
      </c>
      <c r="U49" t="s">
        <v>1075</v>
      </c>
      <c r="V49" t="s">
        <v>1076</v>
      </c>
      <c r="W49" t="s">
        <v>1077</v>
      </c>
      <c r="X49" t="s">
        <v>1078</v>
      </c>
      <c r="Y49" t="s">
        <v>1079</v>
      </c>
      <c r="Z49" t="s">
        <v>74</v>
      </c>
      <c r="AA49" t="s">
        <v>74</v>
      </c>
      <c r="AB49" t="s">
        <v>74</v>
      </c>
      <c r="AC49" t="s">
        <v>74</v>
      </c>
      <c r="AD49" t="s">
        <v>74</v>
      </c>
      <c r="AE49" t="s">
        <v>74</v>
      </c>
      <c r="AF49" t="s">
        <v>74</v>
      </c>
      <c r="AG49">
        <v>20</v>
      </c>
      <c r="AH49">
        <v>3</v>
      </c>
      <c r="AI49">
        <v>3</v>
      </c>
      <c r="AJ49">
        <v>0</v>
      </c>
      <c r="AK49">
        <v>1</v>
      </c>
      <c r="AL49" t="s">
        <v>1080</v>
      </c>
      <c r="AM49" t="s">
        <v>1081</v>
      </c>
      <c r="AN49" t="s">
        <v>1082</v>
      </c>
      <c r="AO49" t="s">
        <v>1083</v>
      </c>
      <c r="AP49" t="s">
        <v>74</v>
      </c>
      <c r="AQ49" t="s">
        <v>74</v>
      </c>
      <c r="AR49" t="s">
        <v>1084</v>
      </c>
      <c r="AS49" t="s">
        <v>1085</v>
      </c>
      <c r="AT49" t="s">
        <v>750</v>
      </c>
      <c r="AU49">
        <v>1999</v>
      </c>
      <c r="AV49">
        <v>23</v>
      </c>
      <c r="AW49">
        <v>3</v>
      </c>
      <c r="AX49" t="s">
        <v>74</v>
      </c>
      <c r="AY49" t="s">
        <v>74</v>
      </c>
      <c r="AZ49" t="s">
        <v>74</v>
      </c>
      <c r="BA49" t="s">
        <v>74</v>
      </c>
      <c r="BB49">
        <v>327</v>
      </c>
      <c r="BC49">
        <v>334</v>
      </c>
      <c r="BD49" t="s">
        <v>74</v>
      </c>
      <c r="BE49" t="s">
        <v>1086</v>
      </c>
      <c r="BF49" t="str">
        <f>HYPERLINK("http://dx.doi.org/10.1080/03098269985272","http://dx.doi.org/10.1080/03098269985272")</f>
        <v>http://dx.doi.org/10.1080/03098269985272</v>
      </c>
      <c r="BG49" t="s">
        <v>74</v>
      </c>
      <c r="BH49" t="s">
        <v>74</v>
      </c>
      <c r="BI49">
        <v>8</v>
      </c>
      <c r="BJ49" t="s">
        <v>1087</v>
      </c>
      <c r="BK49" t="s">
        <v>156</v>
      </c>
      <c r="BL49" t="s">
        <v>1087</v>
      </c>
      <c r="BM49" t="s">
        <v>1088</v>
      </c>
      <c r="BN49" t="s">
        <v>74</v>
      </c>
      <c r="BO49" t="s">
        <v>74</v>
      </c>
      <c r="BP49" t="s">
        <v>74</v>
      </c>
      <c r="BQ49" t="s">
        <v>74</v>
      </c>
      <c r="BR49" t="s">
        <v>105</v>
      </c>
      <c r="BS49" t="s">
        <v>1089</v>
      </c>
      <c r="BT49" t="str">
        <f>HYPERLINK("https%3A%2F%2Fwww.webofscience.com%2Fwos%2Fwoscc%2Ffull-record%2FWOS:000083770900004","View Full Record in Web of Science")</f>
        <v>View Full Record in Web of Science</v>
      </c>
    </row>
    <row r="50" spans="1:72" x14ac:dyDescent="0.25">
      <c r="A50" t="s">
        <v>72</v>
      </c>
      <c r="B50" t="s">
        <v>1090</v>
      </c>
      <c r="C50" t="s">
        <v>74</v>
      </c>
      <c r="D50" t="s">
        <v>74</v>
      </c>
      <c r="E50" t="s">
        <v>74</v>
      </c>
      <c r="F50" t="s">
        <v>1091</v>
      </c>
      <c r="G50" t="s">
        <v>74</v>
      </c>
      <c r="H50" t="s">
        <v>74</v>
      </c>
      <c r="I50" t="s">
        <v>1092</v>
      </c>
      <c r="J50" t="s">
        <v>1093</v>
      </c>
      <c r="K50" t="s">
        <v>74</v>
      </c>
      <c r="L50" t="s">
        <v>74</v>
      </c>
      <c r="M50" t="s">
        <v>78</v>
      </c>
      <c r="N50" t="s">
        <v>111</v>
      </c>
      <c r="O50" t="s">
        <v>74</v>
      </c>
      <c r="P50" t="s">
        <v>74</v>
      </c>
      <c r="Q50" t="s">
        <v>74</v>
      </c>
      <c r="R50" t="s">
        <v>74</v>
      </c>
      <c r="S50" t="s">
        <v>74</v>
      </c>
      <c r="T50" t="s">
        <v>1094</v>
      </c>
      <c r="U50" t="s">
        <v>1095</v>
      </c>
      <c r="V50" t="s">
        <v>1096</v>
      </c>
      <c r="W50" t="s">
        <v>1097</v>
      </c>
      <c r="X50" t="s">
        <v>1098</v>
      </c>
      <c r="Y50" t="s">
        <v>1099</v>
      </c>
      <c r="Z50" t="s">
        <v>74</v>
      </c>
      <c r="AA50" t="s">
        <v>1100</v>
      </c>
      <c r="AB50" t="s">
        <v>1101</v>
      </c>
      <c r="AC50" t="s">
        <v>1102</v>
      </c>
      <c r="AD50" t="s">
        <v>1103</v>
      </c>
      <c r="AE50" t="s">
        <v>1104</v>
      </c>
      <c r="AF50" t="s">
        <v>74</v>
      </c>
      <c r="AG50">
        <v>41</v>
      </c>
      <c r="AH50">
        <v>0</v>
      </c>
      <c r="AI50">
        <v>0</v>
      </c>
      <c r="AJ50">
        <v>1</v>
      </c>
      <c r="AK50">
        <v>9</v>
      </c>
      <c r="AL50" t="s">
        <v>675</v>
      </c>
      <c r="AM50" t="s">
        <v>676</v>
      </c>
      <c r="AN50" t="s">
        <v>677</v>
      </c>
      <c r="AO50" t="s">
        <v>1105</v>
      </c>
      <c r="AP50" t="s">
        <v>1106</v>
      </c>
      <c r="AQ50" t="s">
        <v>74</v>
      </c>
      <c r="AR50" t="s">
        <v>1107</v>
      </c>
      <c r="AS50" t="s">
        <v>1108</v>
      </c>
      <c r="AT50" t="s">
        <v>750</v>
      </c>
      <c r="AU50">
        <v>2021</v>
      </c>
      <c r="AV50">
        <v>35</v>
      </c>
      <c r="AW50">
        <v>4</v>
      </c>
      <c r="AX50" t="s">
        <v>74</v>
      </c>
      <c r="AY50" t="s">
        <v>74</v>
      </c>
      <c r="AZ50" t="s">
        <v>74</v>
      </c>
      <c r="BA50" t="s">
        <v>74</v>
      </c>
      <c r="BB50">
        <v>899</v>
      </c>
      <c r="BC50">
        <v>923</v>
      </c>
      <c r="BD50">
        <v>888325420937791</v>
      </c>
      <c r="BE50" t="s">
        <v>1109</v>
      </c>
      <c r="BF50" t="str">
        <f>HYPERLINK("http://dx.doi.org/10.1177/0888325420937791","http://dx.doi.org/10.1177/0888325420937791")</f>
        <v>http://dx.doi.org/10.1177/0888325420937791</v>
      </c>
      <c r="BG50" t="s">
        <v>74</v>
      </c>
      <c r="BH50" t="s">
        <v>1110</v>
      </c>
      <c r="BI50">
        <v>25</v>
      </c>
      <c r="BJ50" t="s">
        <v>1111</v>
      </c>
      <c r="BK50" t="s">
        <v>156</v>
      </c>
      <c r="BL50" t="s">
        <v>1112</v>
      </c>
      <c r="BM50" t="s">
        <v>1113</v>
      </c>
      <c r="BN50" t="s">
        <v>74</v>
      </c>
      <c r="BO50" t="s">
        <v>74</v>
      </c>
      <c r="BP50" t="s">
        <v>74</v>
      </c>
      <c r="BQ50" t="s">
        <v>74</v>
      </c>
      <c r="BR50" t="s">
        <v>105</v>
      </c>
      <c r="BS50" t="s">
        <v>1114</v>
      </c>
      <c r="BT50" t="str">
        <f>HYPERLINK("https%3A%2F%2Fwww.webofscience.com%2Fwos%2Fwoscc%2Ffull-record%2FWOS:000657980800001","View Full Record in Web of Science")</f>
        <v>View Full Record in Web of Science</v>
      </c>
    </row>
    <row r="51" spans="1:72" x14ac:dyDescent="0.25">
      <c r="A51" t="s">
        <v>72</v>
      </c>
      <c r="B51" t="s">
        <v>1115</v>
      </c>
      <c r="C51" t="s">
        <v>74</v>
      </c>
      <c r="D51" t="s">
        <v>74</v>
      </c>
      <c r="E51" t="s">
        <v>74</v>
      </c>
      <c r="F51" t="s">
        <v>1116</v>
      </c>
      <c r="G51" t="s">
        <v>74</v>
      </c>
      <c r="H51" t="s">
        <v>74</v>
      </c>
      <c r="I51" t="s">
        <v>1117</v>
      </c>
      <c r="J51" t="s">
        <v>1118</v>
      </c>
      <c r="K51" t="s">
        <v>74</v>
      </c>
      <c r="L51" t="s">
        <v>74</v>
      </c>
      <c r="M51" t="s">
        <v>78</v>
      </c>
      <c r="N51" t="s">
        <v>111</v>
      </c>
      <c r="O51" t="s">
        <v>74</v>
      </c>
      <c r="P51" t="s">
        <v>74</v>
      </c>
      <c r="Q51" t="s">
        <v>74</v>
      </c>
      <c r="R51" t="s">
        <v>74</v>
      </c>
      <c r="S51" t="s">
        <v>74</v>
      </c>
      <c r="T51" t="s">
        <v>1119</v>
      </c>
      <c r="U51" t="s">
        <v>74</v>
      </c>
      <c r="V51" t="s">
        <v>1120</v>
      </c>
      <c r="W51" t="s">
        <v>1121</v>
      </c>
      <c r="X51" t="s">
        <v>74</v>
      </c>
      <c r="Y51" t="s">
        <v>1122</v>
      </c>
      <c r="Z51" t="s">
        <v>74</v>
      </c>
      <c r="AA51" t="s">
        <v>74</v>
      </c>
      <c r="AB51" t="s">
        <v>74</v>
      </c>
      <c r="AC51" t="s">
        <v>74</v>
      </c>
      <c r="AD51" t="s">
        <v>74</v>
      </c>
      <c r="AE51" t="s">
        <v>74</v>
      </c>
      <c r="AF51" t="s">
        <v>74</v>
      </c>
      <c r="AG51">
        <v>5</v>
      </c>
      <c r="AH51">
        <v>0</v>
      </c>
      <c r="AI51">
        <v>0</v>
      </c>
      <c r="AJ51">
        <v>0</v>
      </c>
      <c r="AK51">
        <v>4</v>
      </c>
      <c r="AL51" t="s">
        <v>1123</v>
      </c>
      <c r="AM51" t="s">
        <v>1124</v>
      </c>
      <c r="AN51" t="s">
        <v>1125</v>
      </c>
      <c r="AO51" t="s">
        <v>1126</v>
      </c>
      <c r="AP51" t="s">
        <v>1127</v>
      </c>
      <c r="AQ51" t="s">
        <v>74</v>
      </c>
      <c r="AR51" t="s">
        <v>1128</v>
      </c>
      <c r="AS51" t="s">
        <v>1129</v>
      </c>
      <c r="AT51" t="s">
        <v>74</v>
      </c>
      <c r="AU51">
        <v>2016</v>
      </c>
      <c r="AV51" t="s">
        <v>74</v>
      </c>
      <c r="AW51">
        <v>2</v>
      </c>
      <c r="AX51" t="s">
        <v>74</v>
      </c>
      <c r="AY51" t="s">
        <v>74</v>
      </c>
      <c r="AZ51" t="s">
        <v>74</v>
      </c>
      <c r="BA51" t="s">
        <v>74</v>
      </c>
      <c r="BB51">
        <v>36</v>
      </c>
      <c r="BC51">
        <v>59</v>
      </c>
      <c r="BD51" t="s">
        <v>74</v>
      </c>
      <c r="BE51" t="s">
        <v>1130</v>
      </c>
      <c r="BF51" t="str">
        <f>HYPERLINK("http://dx.doi.org/10.21638/11701/spbu15.2016.203","http://dx.doi.org/10.21638/11701/spbu15.2016.203")</f>
        <v>http://dx.doi.org/10.21638/11701/spbu15.2016.203</v>
      </c>
      <c r="BG51" t="s">
        <v>74</v>
      </c>
      <c r="BH51" t="s">
        <v>74</v>
      </c>
      <c r="BI51">
        <v>24</v>
      </c>
      <c r="BJ51" t="s">
        <v>295</v>
      </c>
      <c r="BK51" t="s">
        <v>130</v>
      </c>
      <c r="BL51" t="s">
        <v>296</v>
      </c>
      <c r="BM51" t="s">
        <v>1131</v>
      </c>
      <c r="BN51" t="s">
        <v>74</v>
      </c>
      <c r="BO51" t="s">
        <v>874</v>
      </c>
      <c r="BP51" t="s">
        <v>74</v>
      </c>
      <c r="BQ51" t="s">
        <v>74</v>
      </c>
      <c r="BR51" t="s">
        <v>105</v>
      </c>
      <c r="BS51" t="s">
        <v>1132</v>
      </c>
      <c r="BT51" t="str">
        <f>HYPERLINK("https%3A%2F%2Fwww.webofscience.com%2Fwos%2Fwoscc%2Ffull-record%2FWOS:000412813400003","View Full Record in Web of Science")</f>
        <v>View Full Record in Web of Science</v>
      </c>
    </row>
    <row r="52" spans="1:72" x14ac:dyDescent="0.25">
      <c r="A52" t="s">
        <v>72</v>
      </c>
      <c r="B52" t="s">
        <v>1133</v>
      </c>
      <c r="C52" t="s">
        <v>74</v>
      </c>
      <c r="D52" t="s">
        <v>74</v>
      </c>
      <c r="E52" t="s">
        <v>74</v>
      </c>
      <c r="F52" t="s">
        <v>1133</v>
      </c>
      <c r="G52" t="s">
        <v>74</v>
      </c>
      <c r="H52" t="s">
        <v>74</v>
      </c>
      <c r="I52" t="s">
        <v>1134</v>
      </c>
      <c r="J52" t="s">
        <v>1073</v>
      </c>
      <c r="K52" t="s">
        <v>74</v>
      </c>
      <c r="L52" t="s">
        <v>74</v>
      </c>
      <c r="M52" t="s">
        <v>78</v>
      </c>
      <c r="N52" t="s">
        <v>111</v>
      </c>
      <c r="O52" t="s">
        <v>74</v>
      </c>
      <c r="P52" t="s">
        <v>74</v>
      </c>
      <c r="Q52" t="s">
        <v>74</v>
      </c>
      <c r="R52" t="s">
        <v>74</v>
      </c>
      <c r="S52" t="s">
        <v>74</v>
      </c>
      <c r="T52" t="s">
        <v>1135</v>
      </c>
      <c r="U52" t="s">
        <v>74</v>
      </c>
      <c r="V52" t="s">
        <v>1136</v>
      </c>
      <c r="W52" t="s">
        <v>1137</v>
      </c>
      <c r="X52" t="s">
        <v>1138</v>
      </c>
      <c r="Y52" t="s">
        <v>1139</v>
      </c>
      <c r="Z52" t="s">
        <v>74</v>
      </c>
      <c r="AA52" t="s">
        <v>74</v>
      </c>
      <c r="AB52" t="s">
        <v>74</v>
      </c>
      <c r="AC52" t="s">
        <v>74</v>
      </c>
      <c r="AD52" t="s">
        <v>74</v>
      </c>
      <c r="AE52" t="s">
        <v>74</v>
      </c>
      <c r="AF52" t="s">
        <v>74</v>
      </c>
      <c r="AG52">
        <v>34</v>
      </c>
      <c r="AH52">
        <v>11</v>
      </c>
      <c r="AI52">
        <v>11</v>
      </c>
      <c r="AJ52">
        <v>0</v>
      </c>
      <c r="AK52">
        <v>1</v>
      </c>
      <c r="AL52" t="s">
        <v>1140</v>
      </c>
      <c r="AM52" t="s">
        <v>92</v>
      </c>
      <c r="AN52" t="s">
        <v>1141</v>
      </c>
      <c r="AO52" t="s">
        <v>1083</v>
      </c>
      <c r="AP52" t="s">
        <v>74</v>
      </c>
      <c r="AQ52" t="s">
        <v>74</v>
      </c>
      <c r="AR52" t="s">
        <v>1084</v>
      </c>
      <c r="AS52" t="s">
        <v>1085</v>
      </c>
      <c r="AT52" t="s">
        <v>1142</v>
      </c>
      <c r="AU52">
        <v>1998</v>
      </c>
      <c r="AV52">
        <v>22</v>
      </c>
      <c r="AW52">
        <v>2</v>
      </c>
      <c r="AX52" t="s">
        <v>74</v>
      </c>
      <c r="AY52" t="s">
        <v>74</v>
      </c>
      <c r="AZ52" t="s">
        <v>74</v>
      </c>
      <c r="BA52" t="s">
        <v>74</v>
      </c>
      <c r="BB52">
        <v>185</v>
      </c>
      <c r="BC52">
        <v>199</v>
      </c>
      <c r="BD52" t="s">
        <v>74</v>
      </c>
      <c r="BE52" t="s">
        <v>1143</v>
      </c>
      <c r="BF52" t="str">
        <f>HYPERLINK("http://dx.doi.org/10.1080/03098269885895","http://dx.doi.org/10.1080/03098269885895")</f>
        <v>http://dx.doi.org/10.1080/03098269885895</v>
      </c>
      <c r="BG52" t="s">
        <v>74</v>
      </c>
      <c r="BH52" t="s">
        <v>74</v>
      </c>
      <c r="BI52">
        <v>15</v>
      </c>
      <c r="BJ52" t="s">
        <v>1087</v>
      </c>
      <c r="BK52" t="s">
        <v>156</v>
      </c>
      <c r="BL52" t="s">
        <v>1087</v>
      </c>
      <c r="BM52" t="s">
        <v>1144</v>
      </c>
      <c r="BN52" t="s">
        <v>74</v>
      </c>
      <c r="BO52" t="s">
        <v>74</v>
      </c>
      <c r="BP52" t="s">
        <v>74</v>
      </c>
      <c r="BQ52" t="s">
        <v>74</v>
      </c>
      <c r="BR52" t="s">
        <v>105</v>
      </c>
      <c r="BS52" t="s">
        <v>1145</v>
      </c>
      <c r="BT52" t="str">
        <f>HYPERLINK("https%3A%2F%2Fwww.webofscience.com%2Fwos%2Fwoscc%2Ffull-record%2FWOS:000074788800003","View Full Record in Web of Science")</f>
        <v>View Full Record in Web of Science</v>
      </c>
    </row>
    <row r="53" spans="1:72" x14ac:dyDescent="0.25">
      <c r="A53" t="s">
        <v>72</v>
      </c>
      <c r="B53" t="s">
        <v>1146</v>
      </c>
      <c r="C53" t="s">
        <v>74</v>
      </c>
      <c r="D53" t="s">
        <v>74</v>
      </c>
      <c r="E53" t="s">
        <v>74</v>
      </c>
      <c r="F53" t="s">
        <v>1147</v>
      </c>
      <c r="G53" t="s">
        <v>74</v>
      </c>
      <c r="H53" t="s">
        <v>74</v>
      </c>
      <c r="I53" t="s">
        <v>1148</v>
      </c>
      <c r="J53" t="s">
        <v>1149</v>
      </c>
      <c r="K53" t="s">
        <v>74</v>
      </c>
      <c r="L53" t="s">
        <v>74</v>
      </c>
      <c r="M53" t="s">
        <v>78</v>
      </c>
      <c r="N53" t="s">
        <v>111</v>
      </c>
      <c r="O53" t="s">
        <v>74</v>
      </c>
      <c r="P53" t="s">
        <v>74</v>
      </c>
      <c r="Q53" t="s">
        <v>74</v>
      </c>
      <c r="R53" t="s">
        <v>74</v>
      </c>
      <c r="S53" t="s">
        <v>74</v>
      </c>
      <c r="T53" t="s">
        <v>74</v>
      </c>
      <c r="U53" t="s">
        <v>1150</v>
      </c>
      <c r="V53" t="s">
        <v>1151</v>
      </c>
      <c r="W53" t="s">
        <v>1152</v>
      </c>
      <c r="X53" t="s">
        <v>1153</v>
      </c>
      <c r="Y53" t="s">
        <v>1154</v>
      </c>
      <c r="Z53" t="s">
        <v>1155</v>
      </c>
      <c r="AA53" t="s">
        <v>1156</v>
      </c>
      <c r="AB53" t="s">
        <v>74</v>
      </c>
      <c r="AC53" t="s">
        <v>74</v>
      </c>
      <c r="AD53" t="s">
        <v>74</v>
      </c>
      <c r="AE53" t="s">
        <v>74</v>
      </c>
      <c r="AF53" t="s">
        <v>74</v>
      </c>
      <c r="AG53">
        <v>43</v>
      </c>
      <c r="AH53">
        <v>26</v>
      </c>
      <c r="AI53">
        <v>28</v>
      </c>
      <c r="AJ53">
        <v>0</v>
      </c>
      <c r="AK53">
        <v>24</v>
      </c>
      <c r="AL53" t="s">
        <v>1157</v>
      </c>
      <c r="AM53" t="s">
        <v>200</v>
      </c>
      <c r="AN53" t="s">
        <v>1158</v>
      </c>
      <c r="AO53" t="s">
        <v>1159</v>
      </c>
      <c r="AP53" t="s">
        <v>1160</v>
      </c>
      <c r="AQ53" t="s">
        <v>74</v>
      </c>
      <c r="AR53" t="s">
        <v>1161</v>
      </c>
      <c r="AS53" t="s">
        <v>1162</v>
      </c>
      <c r="AT53" t="s">
        <v>320</v>
      </c>
      <c r="AU53">
        <v>2012</v>
      </c>
      <c r="AV53">
        <v>28</v>
      </c>
      <c r="AW53">
        <v>6</v>
      </c>
      <c r="AX53" t="s">
        <v>74</v>
      </c>
      <c r="AY53" t="s">
        <v>74</v>
      </c>
      <c r="AZ53" t="s">
        <v>180</v>
      </c>
      <c r="BA53" t="s">
        <v>74</v>
      </c>
      <c r="BB53">
        <v>742</v>
      </c>
      <c r="BC53">
        <v>754</v>
      </c>
      <c r="BD53" t="s">
        <v>74</v>
      </c>
      <c r="BE53" t="s">
        <v>1163</v>
      </c>
      <c r="BF53" t="str">
        <f>HYPERLINK("http://dx.doi.org/10.1093/esr/jcr091","http://dx.doi.org/10.1093/esr/jcr091")</f>
        <v>http://dx.doi.org/10.1093/esr/jcr091</v>
      </c>
      <c r="BG53" t="s">
        <v>74</v>
      </c>
      <c r="BH53" t="s">
        <v>74</v>
      </c>
      <c r="BI53">
        <v>13</v>
      </c>
      <c r="BJ53" t="s">
        <v>660</v>
      </c>
      <c r="BK53" t="s">
        <v>156</v>
      </c>
      <c r="BL53" t="s">
        <v>660</v>
      </c>
      <c r="BM53" t="s">
        <v>1164</v>
      </c>
      <c r="BN53" t="s">
        <v>74</v>
      </c>
      <c r="BO53" t="s">
        <v>74</v>
      </c>
      <c r="BP53" t="s">
        <v>74</v>
      </c>
      <c r="BQ53" t="s">
        <v>74</v>
      </c>
      <c r="BR53" t="s">
        <v>105</v>
      </c>
      <c r="BS53" t="s">
        <v>1165</v>
      </c>
      <c r="BT53" t="str">
        <f>HYPERLINK("https%3A%2F%2Fwww.webofscience.com%2Fwos%2Fwoscc%2Ffull-record%2FWOS:000311965100005","View Full Record in Web of Science")</f>
        <v>View Full Record in Web of Science</v>
      </c>
    </row>
    <row r="54" spans="1:72" x14ac:dyDescent="0.25">
      <c r="A54" t="s">
        <v>72</v>
      </c>
      <c r="B54" t="s">
        <v>1166</v>
      </c>
      <c r="C54" t="s">
        <v>74</v>
      </c>
      <c r="D54" t="s">
        <v>74</v>
      </c>
      <c r="E54" t="s">
        <v>74</v>
      </c>
      <c r="F54" t="s">
        <v>1166</v>
      </c>
      <c r="G54" t="s">
        <v>74</v>
      </c>
      <c r="H54" t="s">
        <v>74</v>
      </c>
      <c r="I54" t="s">
        <v>1167</v>
      </c>
      <c r="J54" t="s">
        <v>1168</v>
      </c>
      <c r="K54" t="s">
        <v>74</v>
      </c>
      <c r="L54" t="s">
        <v>74</v>
      </c>
      <c r="M54" t="s">
        <v>78</v>
      </c>
      <c r="N54" t="s">
        <v>111</v>
      </c>
      <c r="O54" t="s">
        <v>74</v>
      </c>
      <c r="P54" t="s">
        <v>74</v>
      </c>
      <c r="Q54" t="s">
        <v>74</v>
      </c>
      <c r="R54" t="s">
        <v>74</v>
      </c>
      <c r="S54" t="s">
        <v>74</v>
      </c>
      <c r="T54" t="s">
        <v>74</v>
      </c>
      <c r="U54" t="s">
        <v>1169</v>
      </c>
      <c r="V54" t="s">
        <v>1170</v>
      </c>
      <c r="W54" t="s">
        <v>1171</v>
      </c>
      <c r="X54" t="s">
        <v>1172</v>
      </c>
      <c r="Y54" t="s">
        <v>1173</v>
      </c>
      <c r="Z54" t="s">
        <v>74</v>
      </c>
      <c r="AA54" t="s">
        <v>1174</v>
      </c>
      <c r="AB54" t="s">
        <v>1175</v>
      </c>
      <c r="AC54" t="s">
        <v>1176</v>
      </c>
      <c r="AD54" t="s">
        <v>1177</v>
      </c>
      <c r="AE54" t="s">
        <v>74</v>
      </c>
      <c r="AF54" t="s">
        <v>74</v>
      </c>
      <c r="AG54">
        <v>24</v>
      </c>
      <c r="AH54">
        <v>12</v>
      </c>
      <c r="AI54">
        <v>14</v>
      </c>
      <c r="AJ54">
        <v>0</v>
      </c>
      <c r="AK54">
        <v>3</v>
      </c>
      <c r="AL54" t="s">
        <v>1178</v>
      </c>
      <c r="AM54" t="s">
        <v>1179</v>
      </c>
      <c r="AN54" t="s">
        <v>1180</v>
      </c>
      <c r="AO54" t="s">
        <v>1181</v>
      </c>
      <c r="AP54" t="s">
        <v>74</v>
      </c>
      <c r="AQ54" t="s">
        <v>74</v>
      </c>
      <c r="AR54" t="s">
        <v>1182</v>
      </c>
      <c r="AS54" t="s">
        <v>1183</v>
      </c>
      <c r="AT54" t="s">
        <v>1013</v>
      </c>
      <c r="AU54">
        <v>2002</v>
      </c>
      <c r="AV54">
        <v>25</v>
      </c>
      <c r="AW54">
        <v>5</v>
      </c>
      <c r="AX54" t="s">
        <v>74</v>
      </c>
      <c r="AY54" t="s">
        <v>74</v>
      </c>
      <c r="AZ54" t="s">
        <v>74</v>
      </c>
      <c r="BA54" t="s">
        <v>74</v>
      </c>
      <c r="BB54">
        <v>495</v>
      </c>
      <c r="BC54">
        <v>508</v>
      </c>
      <c r="BD54" t="s">
        <v>74</v>
      </c>
      <c r="BE54" t="s">
        <v>1184</v>
      </c>
      <c r="BF54" t="str">
        <f>HYPERLINK("http://dx.doi.org/10.1006/jado.2002.0496","http://dx.doi.org/10.1006/jado.2002.0496")</f>
        <v>http://dx.doi.org/10.1006/jado.2002.0496</v>
      </c>
      <c r="BG54" t="s">
        <v>74</v>
      </c>
      <c r="BH54" t="s">
        <v>74</v>
      </c>
      <c r="BI54">
        <v>14</v>
      </c>
      <c r="BJ54" t="s">
        <v>1185</v>
      </c>
      <c r="BK54" t="s">
        <v>156</v>
      </c>
      <c r="BL54" t="s">
        <v>1186</v>
      </c>
      <c r="BM54" t="s">
        <v>1187</v>
      </c>
      <c r="BN54">
        <v>12234556</v>
      </c>
      <c r="BO54" t="s">
        <v>936</v>
      </c>
      <c r="BP54" t="s">
        <v>74</v>
      </c>
      <c r="BQ54" t="s">
        <v>74</v>
      </c>
      <c r="BR54" t="s">
        <v>105</v>
      </c>
      <c r="BS54" t="s">
        <v>1188</v>
      </c>
      <c r="BT54" t="str">
        <f>HYPERLINK("https%3A%2F%2Fwww.webofscience.com%2Fwos%2Fwoscc%2Ffull-record%2FWOS:000178441300005","View Full Record in Web of Science")</f>
        <v>View Full Record in Web of Science</v>
      </c>
    </row>
    <row r="55" spans="1:72" x14ac:dyDescent="0.25">
      <c r="A55" t="s">
        <v>72</v>
      </c>
      <c r="B55" t="s">
        <v>1189</v>
      </c>
      <c r="C55" t="s">
        <v>74</v>
      </c>
      <c r="D55" t="s">
        <v>74</v>
      </c>
      <c r="E55" t="s">
        <v>74</v>
      </c>
      <c r="F55" t="s">
        <v>1190</v>
      </c>
      <c r="G55" t="s">
        <v>74</v>
      </c>
      <c r="H55" t="s">
        <v>74</v>
      </c>
      <c r="I55" t="s">
        <v>1191</v>
      </c>
      <c r="J55" t="s">
        <v>1192</v>
      </c>
      <c r="K55" t="s">
        <v>74</v>
      </c>
      <c r="L55" t="s">
        <v>74</v>
      </c>
      <c r="M55" t="s">
        <v>78</v>
      </c>
      <c r="N55" t="s">
        <v>111</v>
      </c>
      <c r="O55" t="s">
        <v>74</v>
      </c>
      <c r="P55" t="s">
        <v>74</v>
      </c>
      <c r="Q55" t="s">
        <v>74</v>
      </c>
      <c r="R55" t="s">
        <v>74</v>
      </c>
      <c r="S55" t="s">
        <v>74</v>
      </c>
      <c r="T55" t="s">
        <v>1193</v>
      </c>
      <c r="U55" t="s">
        <v>74</v>
      </c>
      <c r="V55" t="s">
        <v>1194</v>
      </c>
      <c r="W55" t="s">
        <v>1195</v>
      </c>
      <c r="X55" t="s">
        <v>74</v>
      </c>
      <c r="Y55" t="s">
        <v>1196</v>
      </c>
      <c r="Z55" t="s">
        <v>74</v>
      </c>
      <c r="AA55" t="s">
        <v>74</v>
      </c>
      <c r="AB55" t="s">
        <v>74</v>
      </c>
      <c r="AC55" t="s">
        <v>74</v>
      </c>
      <c r="AD55" t="s">
        <v>74</v>
      </c>
      <c r="AE55" t="s">
        <v>74</v>
      </c>
      <c r="AF55" t="s">
        <v>74</v>
      </c>
      <c r="AG55">
        <v>32</v>
      </c>
      <c r="AH55">
        <v>2</v>
      </c>
      <c r="AI55">
        <v>2</v>
      </c>
      <c r="AJ55">
        <v>0</v>
      </c>
      <c r="AK55">
        <v>8</v>
      </c>
      <c r="AL55" t="s">
        <v>1197</v>
      </c>
      <c r="AM55" t="s">
        <v>1198</v>
      </c>
      <c r="AN55" t="s">
        <v>1199</v>
      </c>
      <c r="AO55" t="s">
        <v>1200</v>
      </c>
      <c r="AP55" t="s">
        <v>1201</v>
      </c>
      <c r="AQ55" t="s">
        <v>74</v>
      </c>
      <c r="AR55" t="s">
        <v>1202</v>
      </c>
      <c r="AS55" t="s">
        <v>1203</v>
      </c>
      <c r="AT55" t="s">
        <v>457</v>
      </c>
      <c r="AU55">
        <v>2016</v>
      </c>
      <c r="AV55">
        <v>5</v>
      </c>
      <c r="AW55">
        <v>2</v>
      </c>
      <c r="AX55" t="s">
        <v>74</v>
      </c>
      <c r="AY55" t="s">
        <v>74</v>
      </c>
      <c r="AZ55" t="s">
        <v>74</v>
      </c>
      <c r="BA55" t="s">
        <v>74</v>
      </c>
      <c r="BB55">
        <v>50</v>
      </c>
      <c r="BC55">
        <v>73</v>
      </c>
      <c r="BD55" t="s">
        <v>74</v>
      </c>
      <c r="BE55" t="s">
        <v>1204</v>
      </c>
      <c r="BF55" t="str">
        <f>HYPERLINK("http://dx.doi.org/10.1162/ARTM_a_00147","http://dx.doi.org/10.1162/ARTM_a_00147")</f>
        <v>http://dx.doi.org/10.1162/ARTM_a_00147</v>
      </c>
      <c r="BG55" t="s">
        <v>74</v>
      </c>
      <c r="BH55" t="s">
        <v>74</v>
      </c>
      <c r="BI55">
        <v>24</v>
      </c>
      <c r="BJ55" t="s">
        <v>1205</v>
      </c>
      <c r="BK55" t="s">
        <v>232</v>
      </c>
      <c r="BL55" t="s">
        <v>1205</v>
      </c>
      <c r="BM55" t="s">
        <v>1206</v>
      </c>
      <c r="BN55" t="s">
        <v>74</v>
      </c>
      <c r="BO55" t="s">
        <v>74</v>
      </c>
      <c r="BP55" t="s">
        <v>74</v>
      </c>
      <c r="BQ55" t="s">
        <v>74</v>
      </c>
      <c r="BR55" t="s">
        <v>105</v>
      </c>
      <c r="BS55" t="s">
        <v>1207</v>
      </c>
      <c r="BT55" t="str">
        <f>HYPERLINK("https%3A%2F%2Fwww.webofscience.com%2Fwos%2Fwoscc%2Ffull-record%2FWOS:000377377000003","View Full Record in Web of Science")</f>
        <v>View Full Record in Web of Science</v>
      </c>
    </row>
    <row r="56" spans="1:72" x14ac:dyDescent="0.25">
      <c r="A56" t="s">
        <v>72</v>
      </c>
      <c r="B56" t="s">
        <v>1208</v>
      </c>
      <c r="C56" t="s">
        <v>74</v>
      </c>
      <c r="D56" t="s">
        <v>74</v>
      </c>
      <c r="E56" t="s">
        <v>74</v>
      </c>
      <c r="F56" t="s">
        <v>1209</v>
      </c>
      <c r="G56" t="s">
        <v>74</v>
      </c>
      <c r="H56" t="s">
        <v>74</v>
      </c>
      <c r="I56" t="s">
        <v>1210</v>
      </c>
      <c r="J56" t="s">
        <v>1211</v>
      </c>
      <c r="K56" t="s">
        <v>74</v>
      </c>
      <c r="L56" t="s">
        <v>74</v>
      </c>
      <c r="M56" t="s">
        <v>78</v>
      </c>
      <c r="N56" t="s">
        <v>111</v>
      </c>
      <c r="O56" t="s">
        <v>74</v>
      </c>
      <c r="P56" t="s">
        <v>74</v>
      </c>
      <c r="Q56" t="s">
        <v>74</v>
      </c>
      <c r="R56" t="s">
        <v>74</v>
      </c>
      <c r="S56" t="s">
        <v>74</v>
      </c>
      <c r="T56" t="s">
        <v>1212</v>
      </c>
      <c r="U56" t="s">
        <v>1213</v>
      </c>
      <c r="V56" t="s">
        <v>1214</v>
      </c>
      <c r="W56" t="s">
        <v>1215</v>
      </c>
      <c r="X56" t="s">
        <v>1216</v>
      </c>
      <c r="Y56" t="s">
        <v>1217</v>
      </c>
      <c r="Z56" t="s">
        <v>1218</v>
      </c>
      <c r="AA56" t="s">
        <v>74</v>
      </c>
      <c r="AB56" t="s">
        <v>1219</v>
      </c>
      <c r="AC56" t="s">
        <v>1220</v>
      </c>
      <c r="AD56" t="s">
        <v>1220</v>
      </c>
      <c r="AE56" t="s">
        <v>1221</v>
      </c>
      <c r="AF56" t="s">
        <v>74</v>
      </c>
      <c r="AG56">
        <v>71</v>
      </c>
      <c r="AH56">
        <v>8</v>
      </c>
      <c r="AI56">
        <v>8</v>
      </c>
      <c r="AJ56">
        <v>2</v>
      </c>
      <c r="AK56">
        <v>27</v>
      </c>
      <c r="AL56" t="s">
        <v>91</v>
      </c>
      <c r="AM56" t="s">
        <v>92</v>
      </c>
      <c r="AN56" t="s">
        <v>93</v>
      </c>
      <c r="AO56" t="s">
        <v>1222</v>
      </c>
      <c r="AP56" t="s">
        <v>1223</v>
      </c>
      <c r="AQ56" t="s">
        <v>74</v>
      </c>
      <c r="AR56" t="s">
        <v>1224</v>
      </c>
      <c r="AS56" t="s">
        <v>1225</v>
      </c>
      <c r="AT56" t="s">
        <v>229</v>
      </c>
      <c r="AU56">
        <v>2020</v>
      </c>
      <c r="AV56">
        <v>41</v>
      </c>
      <c r="AW56">
        <v>1</v>
      </c>
      <c r="AX56" t="s">
        <v>74</v>
      </c>
      <c r="AY56" t="s">
        <v>74</v>
      </c>
      <c r="AZ56" t="s">
        <v>74</v>
      </c>
      <c r="BA56" t="s">
        <v>74</v>
      </c>
      <c r="BB56">
        <v>111</v>
      </c>
      <c r="BC56">
        <v>126</v>
      </c>
      <c r="BD56" t="s">
        <v>74</v>
      </c>
      <c r="BE56" t="s">
        <v>1226</v>
      </c>
      <c r="BF56" t="str">
        <f>HYPERLINK("http://dx.doi.org/10.1080/01425692.2019.1668748","http://dx.doi.org/10.1080/01425692.2019.1668748")</f>
        <v>http://dx.doi.org/10.1080/01425692.2019.1668748</v>
      </c>
      <c r="BG56" t="s">
        <v>74</v>
      </c>
      <c r="BH56" t="s">
        <v>1227</v>
      </c>
      <c r="BI56">
        <v>16</v>
      </c>
      <c r="BJ56" t="s">
        <v>1228</v>
      </c>
      <c r="BK56" t="s">
        <v>156</v>
      </c>
      <c r="BL56" t="s">
        <v>1228</v>
      </c>
      <c r="BM56" t="s">
        <v>1229</v>
      </c>
      <c r="BN56" t="s">
        <v>74</v>
      </c>
      <c r="BO56" t="s">
        <v>74</v>
      </c>
      <c r="BP56" t="s">
        <v>74</v>
      </c>
      <c r="BQ56" t="s">
        <v>74</v>
      </c>
      <c r="BR56" t="s">
        <v>105</v>
      </c>
      <c r="BS56" t="s">
        <v>1230</v>
      </c>
      <c r="BT56" t="str">
        <f>HYPERLINK("https%3A%2F%2Fwww.webofscience.com%2Fwos%2Fwoscc%2Ffull-record%2FWOS:000488178400001","View Full Record in Web of Science")</f>
        <v>View Full Record in Web of Science</v>
      </c>
    </row>
    <row r="57" spans="1:72" x14ac:dyDescent="0.25">
      <c r="A57" t="s">
        <v>72</v>
      </c>
      <c r="B57" t="s">
        <v>1231</v>
      </c>
      <c r="C57" t="s">
        <v>74</v>
      </c>
      <c r="D57" t="s">
        <v>74</v>
      </c>
      <c r="E57" t="s">
        <v>74</v>
      </c>
      <c r="F57" t="s">
        <v>1232</v>
      </c>
      <c r="G57" t="s">
        <v>74</v>
      </c>
      <c r="H57" t="s">
        <v>74</v>
      </c>
      <c r="I57" t="s">
        <v>1233</v>
      </c>
      <c r="J57" t="s">
        <v>757</v>
      </c>
      <c r="K57" t="s">
        <v>74</v>
      </c>
      <c r="L57" t="s">
        <v>74</v>
      </c>
      <c r="M57" t="s">
        <v>758</v>
      </c>
      <c r="N57" t="s">
        <v>111</v>
      </c>
      <c r="O57" t="s">
        <v>74</v>
      </c>
      <c r="P57" t="s">
        <v>74</v>
      </c>
      <c r="Q57" t="s">
        <v>74</v>
      </c>
      <c r="R57" t="s">
        <v>74</v>
      </c>
      <c r="S57" t="s">
        <v>74</v>
      </c>
      <c r="T57" t="s">
        <v>1234</v>
      </c>
      <c r="U57" t="s">
        <v>74</v>
      </c>
      <c r="V57" t="s">
        <v>1235</v>
      </c>
      <c r="W57" t="s">
        <v>1236</v>
      </c>
      <c r="X57" t="s">
        <v>74</v>
      </c>
      <c r="Y57" t="s">
        <v>1237</v>
      </c>
      <c r="Z57" t="s">
        <v>1238</v>
      </c>
      <c r="AA57" t="s">
        <v>74</v>
      </c>
      <c r="AB57" t="s">
        <v>74</v>
      </c>
      <c r="AC57" t="s">
        <v>74</v>
      </c>
      <c r="AD57" t="s">
        <v>74</v>
      </c>
      <c r="AE57" t="s">
        <v>74</v>
      </c>
      <c r="AF57" t="s">
        <v>74</v>
      </c>
      <c r="AG57">
        <v>12</v>
      </c>
      <c r="AH57">
        <v>0</v>
      </c>
      <c r="AI57">
        <v>0</v>
      </c>
      <c r="AJ57">
        <v>0</v>
      </c>
      <c r="AK57">
        <v>1</v>
      </c>
      <c r="AL57" t="s">
        <v>764</v>
      </c>
      <c r="AM57" t="s">
        <v>765</v>
      </c>
      <c r="AN57" t="s">
        <v>766</v>
      </c>
      <c r="AO57" t="s">
        <v>767</v>
      </c>
      <c r="AP57" t="s">
        <v>768</v>
      </c>
      <c r="AQ57" t="s">
        <v>74</v>
      </c>
      <c r="AR57" t="s">
        <v>769</v>
      </c>
      <c r="AS57" t="s">
        <v>770</v>
      </c>
      <c r="AT57" t="s">
        <v>74</v>
      </c>
      <c r="AU57">
        <v>2018</v>
      </c>
      <c r="AV57">
        <v>66</v>
      </c>
      <c r="AW57">
        <v>10</v>
      </c>
      <c r="AX57" t="s">
        <v>74</v>
      </c>
      <c r="AY57" t="s">
        <v>74</v>
      </c>
      <c r="AZ57" t="s">
        <v>74</v>
      </c>
      <c r="BA57" t="s">
        <v>74</v>
      </c>
      <c r="BB57">
        <v>43</v>
      </c>
      <c r="BC57">
        <v>56</v>
      </c>
      <c r="BD57" t="s">
        <v>74</v>
      </c>
      <c r="BE57" t="s">
        <v>1239</v>
      </c>
      <c r="BF57" t="str">
        <f>HYPERLINK("http://dx.doi.org/10.18290/rh.2018.66.10-3","http://dx.doi.org/10.18290/rh.2018.66.10-3")</f>
        <v>http://dx.doi.org/10.18290/rh.2018.66.10-3</v>
      </c>
      <c r="BG57" t="s">
        <v>74</v>
      </c>
      <c r="BH57" t="s">
        <v>74</v>
      </c>
      <c r="BI57">
        <v>14</v>
      </c>
      <c r="BJ57" t="s">
        <v>295</v>
      </c>
      <c r="BK57" t="s">
        <v>130</v>
      </c>
      <c r="BL57" t="s">
        <v>296</v>
      </c>
      <c r="BM57" t="s">
        <v>1240</v>
      </c>
      <c r="BN57" t="s">
        <v>74</v>
      </c>
      <c r="BO57" t="s">
        <v>132</v>
      </c>
      <c r="BP57" t="s">
        <v>74</v>
      </c>
      <c r="BQ57" t="s">
        <v>74</v>
      </c>
      <c r="BR57" t="s">
        <v>105</v>
      </c>
      <c r="BS57" t="s">
        <v>1241</v>
      </c>
      <c r="BT57" t="str">
        <f>HYPERLINK("https%3A%2F%2Fwww.webofscience.com%2Fwos%2Fwoscc%2Ffull-record%2FWOS:000460204200003","View Full Record in Web of Science")</f>
        <v>View Full Record in Web of Science</v>
      </c>
    </row>
    <row r="58" spans="1:72" x14ac:dyDescent="0.25">
      <c r="A58" t="s">
        <v>72</v>
      </c>
      <c r="B58" t="s">
        <v>1242</v>
      </c>
      <c r="C58" t="s">
        <v>74</v>
      </c>
      <c r="D58" t="s">
        <v>74</v>
      </c>
      <c r="E58" t="s">
        <v>74</v>
      </c>
      <c r="F58" t="s">
        <v>1243</v>
      </c>
      <c r="G58" t="s">
        <v>74</v>
      </c>
      <c r="H58" t="s">
        <v>74</v>
      </c>
      <c r="I58" t="s">
        <v>1244</v>
      </c>
      <c r="J58" t="s">
        <v>1245</v>
      </c>
      <c r="K58" t="s">
        <v>74</v>
      </c>
      <c r="L58" t="s">
        <v>74</v>
      </c>
      <c r="M58" t="s">
        <v>78</v>
      </c>
      <c r="N58" t="s">
        <v>111</v>
      </c>
      <c r="O58" t="s">
        <v>74</v>
      </c>
      <c r="P58" t="s">
        <v>74</v>
      </c>
      <c r="Q58" t="s">
        <v>74</v>
      </c>
      <c r="R58" t="s">
        <v>74</v>
      </c>
      <c r="S58" t="s">
        <v>74</v>
      </c>
      <c r="T58" t="s">
        <v>74</v>
      </c>
      <c r="U58" t="s">
        <v>74</v>
      </c>
      <c r="V58" t="s">
        <v>1246</v>
      </c>
      <c r="W58" t="s">
        <v>1247</v>
      </c>
      <c r="X58" t="s">
        <v>1248</v>
      </c>
      <c r="Y58" t="s">
        <v>1249</v>
      </c>
      <c r="Z58" t="s">
        <v>1250</v>
      </c>
      <c r="AA58" t="s">
        <v>1251</v>
      </c>
      <c r="AB58" t="s">
        <v>1252</v>
      </c>
      <c r="AC58" t="s">
        <v>74</v>
      </c>
      <c r="AD58" t="s">
        <v>74</v>
      </c>
      <c r="AE58" t="s">
        <v>74</v>
      </c>
      <c r="AF58" t="s">
        <v>74</v>
      </c>
      <c r="AG58">
        <v>60</v>
      </c>
      <c r="AH58">
        <v>27</v>
      </c>
      <c r="AI58">
        <v>28</v>
      </c>
      <c r="AJ58">
        <v>0</v>
      </c>
      <c r="AK58">
        <v>2</v>
      </c>
      <c r="AL58" t="s">
        <v>497</v>
      </c>
      <c r="AM58" t="s">
        <v>498</v>
      </c>
      <c r="AN58" t="s">
        <v>499</v>
      </c>
      <c r="AO58" t="s">
        <v>1253</v>
      </c>
      <c r="AP58" t="s">
        <v>1254</v>
      </c>
      <c r="AQ58" t="s">
        <v>74</v>
      </c>
      <c r="AR58" t="s">
        <v>1255</v>
      </c>
      <c r="AS58" t="s">
        <v>1256</v>
      </c>
      <c r="AT58" t="s">
        <v>320</v>
      </c>
      <c r="AU58">
        <v>2006</v>
      </c>
      <c r="AV58">
        <v>39</v>
      </c>
      <c r="AW58">
        <v>143</v>
      </c>
      <c r="AX58">
        <v>4</v>
      </c>
      <c r="AY58" t="s">
        <v>74</v>
      </c>
      <c r="AZ58" t="s">
        <v>74</v>
      </c>
      <c r="BA58" t="s">
        <v>74</v>
      </c>
      <c r="BB58">
        <v>569</v>
      </c>
      <c r="BC58">
        <v>586</v>
      </c>
      <c r="BD58" t="s">
        <v>74</v>
      </c>
      <c r="BE58" t="s">
        <v>1257</v>
      </c>
      <c r="BF58" t="str">
        <f>HYPERLINK("http://dx.doi.org/10.1017/S0007087406008752","http://dx.doi.org/10.1017/S0007087406008752")</f>
        <v>http://dx.doi.org/10.1017/S0007087406008752</v>
      </c>
      <c r="BG58" t="s">
        <v>74</v>
      </c>
      <c r="BH58" t="s">
        <v>74</v>
      </c>
      <c r="BI58">
        <v>18</v>
      </c>
      <c r="BJ58" t="s">
        <v>1258</v>
      </c>
      <c r="BK58" t="s">
        <v>102</v>
      </c>
      <c r="BL58" t="s">
        <v>1259</v>
      </c>
      <c r="BM58" t="s">
        <v>1260</v>
      </c>
      <c r="BN58" t="s">
        <v>74</v>
      </c>
      <c r="BO58" t="s">
        <v>74</v>
      </c>
      <c r="BP58" t="s">
        <v>74</v>
      </c>
      <c r="BQ58" t="s">
        <v>74</v>
      </c>
      <c r="BR58" t="s">
        <v>105</v>
      </c>
      <c r="BS58" t="s">
        <v>1261</v>
      </c>
      <c r="BT58" t="str">
        <f>HYPERLINK("https%3A%2F%2Fwww.webofscience.com%2Fwos%2Fwoscc%2Ffull-record%2FWOS:000205812400004","View Full Record in Web of Science")</f>
        <v>View Full Record in Web of Science</v>
      </c>
    </row>
    <row r="59" spans="1:72" x14ac:dyDescent="0.25">
      <c r="A59" t="s">
        <v>72</v>
      </c>
      <c r="B59" t="s">
        <v>1262</v>
      </c>
      <c r="C59" t="s">
        <v>74</v>
      </c>
      <c r="D59" t="s">
        <v>74</v>
      </c>
      <c r="E59" t="s">
        <v>74</v>
      </c>
      <c r="F59" t="s">
        <v>1263</v>
      </c>
      <c r="G59" t="s">
        <v>74</v>
      </c>
      <c r="H59" t="s">
        <v>74</v>
      </c>
      <c r="I59" t="s">
        <v>1264</v>
      </c>
      <c r="J59" t="s">
        <v>1265</v>
      </c>
      <c r="K59" t="s">
        <v>74</v>
      </c>
      <c r="L59" t="s">
        <v>74</v>
      </c>
      <c r="M59" t="s">
        <v>78</v>
      </c>
      <c r="N59" t="s">
        <v>111</v>
      </c>
      <c r="O59" t="s">
        <v>74</v>
      </c>
      <c r="P59" t="s">
        <v>74</v>
      </c>
      <c r="Q59" t="s">
        <v>74</v>
      </c>
      <c r="R59" t="s">
        <v>74</v>
      </c>
      <c r="S59" t="s">
        <v>74</v>
      </c>
      <c r="T59" t="s">
        <v>1266</v>
      </c>
      <c r="U59" t="s">
        <v>1267</v>
      </c>
      <c r="V59" t="s">
        <v>1268</v>
      </c>
      <c r="W59" t="s">
        <v>1269</v>
      </c>
      <c r="X59" t="s">
        <v>1270</v>
      </c>
      <c r="Y59" t="s">
        <v>1271</v>
      </c>
      <c r="Z59" t="s">
        <v>1272</v>
      </c>
      <c r="AA59" t="s">
        <v>74</v>
      </c>
      <c r="AB59" t="s">
        <v>1273</v>
      </c>
      <c r="AC59" t="s">
        <v>74</v>
      </c>
      <c r="AD59" t="s">
        <v>74</v>
      </c>
      <c r="AE59" t="s">
        <v>74</v>
      </c>
      <c r="AF59" t="s">
        <v>74</v>
      </c>
      <c r="AG59">
        <v>114</v>
      </c>
      <c r="AH59">
        <v>0</v>
      </c>
      <c r="AI59">
        <v>0</v>
      </c>
      <c r="AJ59">
        <v>6</v>
      </c>
      <c r="AK59">
        <v>6</v>
      </c>
      <c r="AL59" t="s">
        <v>91</v>
      </c>
      <c r="AM59" t="s">
        <v>92</v>
      </c>
      <c r="AN59" t="s">
        <v>93</v>
      </c>
      <c r="AO59" t="s">
        <v>1274</v>
      </c>
      <c r="AP59" t="s">
        <v>1275</v>
      </c>
      <c r="AQ59" t="s">
        <v>74</v>
      </c>
      <c r="AR59" t="s">
        <v>1276</v>
      </c>
      <c r="AS59" t="s">
        <v>1277</v>
      </c>
      <c r="AT59" t="s">
        <v>229</v>
      </c>
      <c r="AU59">
        <v>2023</v>
      </c>
      <c r="AV59">
        <v>15</v>
      </c>
      <c r="AW59">
        <v>1</v>
      </c>
      <c r="AX59" t="s">
        <v>74</v>
      </c>
      <c r="AY59" t="s">
        <v>74</v>
      </c>
      <c r="AZ59" t="s">
        <v>74</v>
      </c>
      <c r="BA59" t="s">
        <v>74</v>
      </c>
      <c r="BB59">
        <v>60</v>
      </c>
      <c r="BC59">
        <v>79</v>
      </c>
      <c r="BD59" t="s">
        <v>74</v>
      </c>
      <c r="BE59" t="s">
        <v>1278</v>
      </c>
      <c r="BF59" t="str">
        <f>HYPERLINK("http://dx.doi.org/10.1080/2005615X.2023.2193928","http://dx.doi.org/10.1080/2005615X.2023.2193928")</f>
        <v>http://dx.doi.org/10.1080/2005615X.2023.2193928</v>
      </c>
      <c r="BG59" t="s">
        <v>74</v>
      </c>
      <c r="BH59" t="s">
        <v>683</v>
      </c>
      <c r="BI59">
        <v>20</v>
      </c>
      <c r="BJ59" t="s">
        <v>129</v>
      </c>
      <c r="BK59" t="s">
        <v>130</v>
      </c>
      <c r="BL59" t="s">
        <v>129</v>
      </c>
      <c r="BM59" t="s">
        <v>1279</v>
      </c>
      <c r="BN59" t="s">
        <v>74</v>
      </c>
      <c r="BO59" t="s">
        <v>74</v>
      </c>
      <c r="BP59" t="s">
        <v>74</v>
      </c>
      <c r="BQ59" t="s">
        <v>74</v>
      </c>
      <c r="BR59" t="s">
        <v>105</v>
      </c>
      <c r="BS59" t="s">
        <v>1280</v>
      </c>
      <c r="BT59" t="str">
        <f>HYPERLINK("https%3A%2F%2Fwww.webofscience.com%2Fwos%2Fwoscc%2Ffull-record%2FWOS:000995253800001","View Full Record in Web of Science")</f>
        <v>View Full Record in Web of Science</v>
      </c>
    </row>
    <row r="60" spans="1:72" x14ac:dyDescent="0.25">
      <c r="A60" t="s">
        <v>72</v>
      </c>
      <c r="B60" t="s">
        <v>1281</v>
      </c>
      <c r="C60" t="s">
        <v>74</v>
      </c>
      <c r="D60" t="s">
        <v>74</v>
      </c>
      <c r="E60" t="s">
        <v>74</v>
      </c>
      <c r="F60" t="s">
        <v>1282</v>
      </c>
      <c r="G60" t="s">
        <v>74</v>
      </c>
      <c r="H60" t="s">
        <v>74</v>
      </c>
      <c r="I60" t="s">
        <v>1283</v>
      </c>
      <c r="J60" t="s">
        <v>1284</v>
      </c>
      <c r="K60" t="s">
        <v>74</v>
      </c>
      <c r="L60" t="s">
        <v>74</v>
      </c>
      <c r="M60" t="s">
        <v>78</v>
      </c>
      <c r="N60" t="s">
        <v>111</v>
      </c>
      <c r="O60" t="s">
        <v>74</v>
      </c>
      <c r="P60" t="s">
        <v>74</v>
      </c>
      <c r="Q60" t="s">
        <v>74</v>
      </c>
      <c r="R60" t="s">
        <v>74</v>
      </c>
      <c r="S60" t="s">
        <v>74</v>
      </c>
      <c r="T60" t="s">
        <v>1285</v>
      </c>
      <c r="U60" t="s">
        <v>1286</v>
      </c>
      <c r="V60" t="s">
        <v>1287</v>
      </c>
      <c r="W60" t="s">
        <v>1288</v>
      </c>
      <c r="X60" t="s">
        <v>1289</v>
      </c>
      <c r="Y60" t="s">
        <v>1290</v>
      </c>
      <c r="Z60" t="s">
        <v>1291</v>
      </c>
      <c r="AA60" t="s">
        <v>74</v>
      </c>
      <c r="AB60" t="s">
        <v>74</v>
      </c>
      <c r="AC60" t="s">
        <v>74</v>
      </c>
      <c r="AD60" t="s">
        <v>74</v>
      </c>
      <c r="AE60" t="s">
        <v>74</v>
      </c>
      <c r="AF60" t="s">
        <v>74</v>
      </c>
      <c r="AG60">
        <v>40</v>
      </c>
      <c r="AH60">
        <v>10</v>
      </c>
      <c r="AI60">
        <v>10</v>
      </c>
      <c r="AJ60">
        <v>0</v>
      </c>
      <c r="AK60">
        <v>14</v>
      </c>
      <c r="AL60" t="s">
        <v>497</v>
      </c>
      <c r="AM60" t="s">
        <v>498</v>
      </c>
      <c r="AN60" t="s">
        <v>499</v>
      </c>
      <c r="AO60" t="s">
        <v>1292</v>
      </c>
      <c r="AP60" t="s">
        <v>1293</v>
      </c>
      <c r="AQ60" t="s">
        <v>74</v>
      </c>
      <c r="AR60" t="s">
        <v>1294</v>
      </c>
      <c r="AS60" t="s">
        <v>1295</v>
      </c>
      <c r="AT60" t="s">
        <v>206</v>
      </c>
      <c r="AU60">
        <v>2016</v>
      </c>
      <c r="AV60">
        <v>227</v>
      </c>
      <c r="AW60" t="s">
        <v>74</v>
      </c>
      <c r="AX60" t="s">
        <v>74</v>
      </c>
      <c r="AY60" t="s">
        <v>74</v>
      </c>
      <c r="AZ60" t="s">
        <v>180</v>
      </c>
      <c r="BA60" t="s">
        <v>74</v>
      </c>
      <c r="BB60">
        <v>632</v>
      </c>
      <c r="BC60">
        <v>652</v>
      </c>
      <c r="BD60" t="s">
        <v>74</v>
      </c>
      <c r="BE60" t="s">
        <v>1296</v>
      </c>
      <c r="BF60" t="str">
        <f>HYPERLINK("http://dx.doi.org/10.1017/S0305741016000722","http://dx.doi.org/10.1017/S0305741016000722")</f>
        <v>http://dx.doi.org/10.1017/S0305741016000722</v>
      </c>
      <c r="BG60" t="s">
        <v>74</v>
      </c>
      <c r="BH60" t="s">
        <v>74</v>
      </c>
      <c r="BI60">
        <v>21</v>
      </c>
      <c r="BJ60" t="s">
        <v>505</v>
      </c>
      <c r="BK60" t="s">
        <v>102</v>
      </c>
      <c r="BL60" t="s">
        <v>505</v>
      </c>
      <c r="BM60" t="s">
        <v>1297</v>
      </c>
      <c r="BN60" t="s">
        <v>74</v>
      </c>
      <c r="BO60" t="s">
        <v>1298</v>
      </c>
      <c r="BP60" t="s">
        <v>74</v>
      </c>
      <c r="BQ60" t="s">
        <v>74</v>
      </c>
      <c r="BR60" t="s">
        <v>105</v>
      </c>
      <c r="BS60" t="s">
        <v>1299</v>
      </c>
      <c r="BT60" t="str">
        <f>HYPERLINK("https%3A%2F%2Fwww.webofscience.com%2Fwos%2Fwoscc%2Ffull-record%2FWOS:000388334700004","View Full Record in Web of Science")</f>
        <v>View Full Record in Web of Science</v>
      </c>
    </row>
    <row r="61" spans="1:72" x14ac:dyDescent="0.25">
      <c r="A61" t="s">
        <v>72</v>
      </c>
      <c r="B61" t="s">
        <v>1300</v>
      </c>
      <c r="C61" t="s">
        <v>74</v>
      </c>
      <c r="D61" t="s">
        <v>74</v>
      </c>
      <c r="E61" t="s">
        <v>74</v>
      </c>
      <c r="F61" t="s">
        <v>1301</v>
      </c>
      <c r="G61" t="s">
        <v>74</v>
      </c>
      <c r="H61" t="s">
        <v>74</v>
      </c>
      <c r="I61" t="s">
        <v>1302</v>
      </c>
      <c r="J61" t="s">
        <v>1303</v>
      </c>
      <c r="K61" t="s">
        <v>74</v>
      </c>
      <c r="L61" t="s">
        <v>74</v>
      </c>
      <c r="M61" t="s">
        <v>78</v>
      </c>
      <c r="N61" t="s">
        <v>111</v>
      </c>
      <c r="O61" t="s">
        <v>74</v>
      </c>
      <c r="P61" t="s">
        <v>74</v>
      </c>
      <c r="Q61" t="s">
        <v>74</v>
      </c>
      <c r="R61" t="s">
        <v>74</v>
      </c>
      <c r="S61" t="s">
        <v>74</v>
      </c>
      <c r="T61" t="s">
        <v>1304</v>
      </c>
      <c r="U61" t="s">
        <v>1305</v>
      </c>
      <c r="V61" t="s">
        <v>1306</v>
      </c>
      <c r="W61" t="s">
        <v>1307</v>
      </c>
      <c r="X61" t="s">
        <v>1308</v>
      </c>
      <c r="Y61" t="s">
        <v>1309</v>
      </c>
      <c r="Z61" t="s">
        <v>1310</v>
      </c>
      <c r="AA61" t="s">
        <v>74</v>
      </c>
      <c r="AB61" t="s">
        <v>74</v>
      </c>
      <c r="AC61" t="s">
        <v>74</v>
      </c>
      <c r="AD61" t="s">
        <v>74</v>
      </c>
      <c r="AE61" t="s">
        <v>74</v>
      </c>
      <c r="AF61" t="s">
        <v>74</v>
      </c>
      <c r="AG61">
        <v>57</v>
      </c>
      <c r="AH61">
        <v>16</v>
      </c>
      <c r="AI61">
        <v>16</v>
      </c>
      <c r="AJ61">
        <v>0</v>
      </c>
      <c r="AK61">
        <v>27</v>
      </c>
      <c r="AL61" t="s">
        <v>675</v>
      </c>
      <c r="AM61" t="s">
        <v>676</v>
      </c>
      <c r="AN61" t="s">
        <v>677</v>
      </c>
      <c r="AO61" t="s">
        <v>1311</v>
      </c>
      <c r="AP61" t="s">
        <v>74</v>
      </c>
      <c r="AQ61" t="s">
        <v>74</v>
      </c>
      <c r="AR61" t="s">
        <v>1312</v>
      </c>
      <c r="AS61" t="s">
        <v>1313</v>
      </c>
      <c r="AT61" t="s">
        <v>153</v>
      </c>
      <c r="AU61">
        <v>2013</v>
      </c>
      <c r="AV61">
        <v>21</v>
      </c>
      <c r="AW61">
        <v>1</v>
      </c>
      <c r="AX61" t="s">
        <v>74</v>
      </c>
      <c r="AY61" t="s">
        <v>74</v>
      </c>
      <c r="AZ61" t="s">
        <v>74</v>
      </c>
      <c r="BA61" t="s">
        <v>74</v>
      </c>
      <c r="BB61">
        <v>73</v>
      </c>
      <c r="BC61">
        <v>90</v>
      </c>
      <c r="BD61" t="s">
        <v>74</v>
      </c>
      <c r="BE61" t="s">
        <v>1314</v>
      </c>
      <c r="BF61" t="str">
        <f>HYPERLINK("http://dx.doi.org/10.1177/1069072712454700","http://dx.doi.org/10.1177/1069072712454700")</f>
        <v>http://dx.doi.org/10.1177/1069072712454700</v>
      </c>
      <c r="BG61" t="s">
        <v>74</v>
      </c>
      <c r="BH61" t="s">
        <v>74</v>
      </c>
      <c r="BI61">
        <v>18</v>
      </c>
      <c r="BJ61" t="s">
        <v>1315</v>
      </c>
      <c r="BK61" t="s">
        <v>156</v>
      </c>
      <c r="BL61" t="s">
        <v>1186</v>
      </c>
      <c r="BM61" t="s">
        <v>1316</v>
      </c>
      <c r="BN61" t="s">
        <v>74</v>
      </c>
      <c r="BO61" t="s">
        <v>74</v>
      </c>
      <c r="BP61" t="s">
        <v>74</v>
      </c>
      <c r="BQ61" t="s">
        <v>74</v>
      </c>
      <c r="BR61" t="s">
        <v>105</v>
      </c>
      <c r="BS61" t="s">
        <v>1317</v>
      </c>
      <c r="BT61" t="str">
        <f>HYPERLINK("https%3A%2F%2Fwww.webofscience.com%2Fwos%2Fwoscc%2Ffull-record%2FWOS:000315230700006","View Full Record in Web of Science")</f>
        <v>View Full Record in Web of Science</v>
      </c>
    </row>
    <row r="62" spans="1:72" x14ac:dyDescent="0.25">
      <c r="A62" t="s">
        <v>72</v>
      </c>
      <c r="B62" t="s">
        <v>1318</v>
      </c>
      <c r="C62" t="s">
        <v>74</v>
      </c>
      <c r="D62" t="s">
        <v>74</v>
      </c>
      <c r="E62" t="s">
        <v>74</v>
      </c>
      <c r="F62" t="s">
        <v>1319</v>
      </c>
      <c r="G62" t="s">
        <v>74</v>
      </c>
      <c r="H62" t="s">
        <v>74</v>
      </c>
      <c r="I62" t="s">
        <v>1320</v>
      </c>
      <c r="J62" t="s">
        <v>1321</v>
      </c>
      <c r="K62" t="s">
        <v>74</v>
      </c>
      <c r="L62" t="s">
        <v>74</v>
      </c>
      <c r="M62" t="s">
        <v>78</v>
      </c>
      <c r="N62" t="s">
        <v>111</v>
      </c>
      <c r="O62" t="s">
        <v>74</v>
      </c>
      <c r="P62" t="s">
        <v>74</v>
      </c>
      <c r="Q62" t="s">
        <v>74</v>
      </c>
      <c r="R62" t="s">
        <v>74</v>
      </c>
      <c r="S62" t="s">
        <v>74</v>
      </c>
      <c r="T62" t="s">
        <v>1322</v>
      </c>
      <c r="U62" t="s">
        <v>74</v>
      </c>
      <c r="V62" t="s">
        <v>1323</v>
      </c>
      <c r="W62" t="s">
        <v>1324</v>
      </c>
      <c r="X62" t="s">
        <v>74</v>
      </c>
      <c r="Y62" t="s">
        <v>1325</v>
      </c>
      <c r="Z62" t="s">
        <v>1326</v>
      </c>
      <c r="AA62" t="s">
        <v>1327</v>
      </c>
      <c r="AB62" t="s">
        <v>74</v>
      </c>
      <c r="AC62" t="s">
        <v>74</v>
      </c>
      <c r="AD62" t="s">
        <v>74</v>
      </c>
      <c r="AE62" t="s">
        <v>74</v>
      </c>
      <c r="AF62" t="s">
        <v>74</v>
      </c>
      <c r="AG62">
        <v>4</v>
      </c>
      <c r="AH62">
        <v>0</v>
      </c>
      <c r="AI62">
        <v>0</v>
      </c>
      <c r="AJ62">
        <v>0</v>
      </c>
      <c r="AK62">
        <v>2</v>
      </c>
      <c r="AL62" t="s">
        <v>1328</v>
      </c>
      <c r="AM62" t="s">
        <v>1329</v>
      </c>
      <c r="AN62" t="s">
        <v>1330</v>
      </c>
      <c r="AO62" t="s">
        <v>1331</v>
      </c>
      <c r="AP62" t="s">
        <v>1332</v>
      </c>
      <c r="AQ62" t="s">
        <v>74</v>
      </c>
      <c r="AR62" t="s">
        <v>1333</v>
      </c>
      <c r="AS62" t="s">
        <v>1334</v>
      </c>
      <c r="AT62" t="s">
        <v>1335</v>
      </c>
      <c r="AU62">
        <v>2018</v>
      </c>
      <c r="AV62">
        <v>16</v>
      </c>
      <c r="AW62" t="s">
        <v>74</v>
      </c>
      <c r="AX62" t="s">
        <v>74</v>
      </c>
      <c r="AY62" t="s">
        <v>74</v>
      </c>
      <c r="AZ62" t="s">
        <v>74</v>
      </c>
      <c r="BA62" t="s">
        <v>74</v>
      </c>
      <c r="BB62">
        <v>30</v>
      </c>
      <c r="BC62">
        <v>41</v>
      </c>
      <c r="BD62" t="s">
        <v>74</v>
      </c>
      <c r="BE62" t="s">
        <v>74</v>
      </c>
      <c r="BF62" t="s">
        <v>74</v>
      </c>
      <c r="BG62" t="s">
        <v>74</v>
      </c>
      <c r="BH62" t="s">
        <v>74</v>
      </c>
      <c r="BI62">
        <v>12</v>
      </c>
      <c r="BJ62" t="s">
        <v>295</v>
      </c>
      <c r="BK62" t="s">
        <v>130</v>
      </c>
      <c r="BL62" t="s">
        <v>296</v>
      </c>
      <c r="BM62" t="s">
        <v>1336</v>
      </c>
      <c r="BN62" t="s">
        <v>74</v>
      </c>
      <c r="BO62" t="s">
        <v>74</v>
      </c>
      <c r="BP62" t="s">
        <v>74</v>
      </c>
      <c r="BQ62" t="s">
        <v>74</v>
      </c>
      <c r="BR62" t="s">
        <v>105</v>
      </c>
      <c r="BS62" t="s">
        <v>1337</v>
      </c>
      <c r="BT62" t="str">
        <f>HYPERLINK("https%3A%2F%2Fwww.webofscience.com%2Fwos%2Fwoscc%2Ffull-record%2FWOS:000436323600003","View Full Record in Web of Science")</f>
        <v>View Full Record in Web of Science</v>
      </c>
    </row>
    <row r="63" spans="1:72" x14ac:dyDescent="0.25">
      <c r="A63" t="s">
        <v>72</v>
      </c>
      <c r="B63" t="s">
        <v>1338</v>
      </c>
      <c r="C63" t="s">
        <v>74</v>
      </c>
      <c r="D63" t="s">
        <v>74</v>
      </c>
      <c r="E63" t="s">
        <v>74</v>
      </c>
      <c r="F63" t="s">
        <v>1338</v>
      </c>
      <c r="G63" t="s">
        <v>74</v>
      </c>
      <c r="H63" t="s">
        <v>74</v>
      </c>
      <c r="I63" t="s">
        <v>1339</v>
      </c>
      <c r="J63" t="s">
        <v>1340</v>
      </c>
      <c r="K63" t="s">
        <v>74</v>
      </c>
      <c r="L63" t="s">
        <v>74</v>
      </c>
      <c r="M63" t="s">
        <v>78</v>
      </c>
      <c r="N63" t="s">
        <v>111</v>
      </c>
      <c r="O63" t="s">
        <v>74</v>
      </c>
      <c r="P63" t="s">
        <v>74</v>
      </c>
      <c r="Q63" t="s">
        <v>74</v>
      </c>
      <c r="R63" t="s">
        <v>74</v>
      </c>
      <c r="S63" t="s">
        <v>74</v>
      </c>
      <c r="T63" t="s">
        <v>1341</v>
      </c>
      <c r="U63" t="s">
        <v>1342</v>
      </c>
      <c r="V63" t="s">
        <v>1343</v>
      </c>
      <c r="W63" t="s">
        <v>1344</v>
      </c>
      <c r="X63" t="s">
        <v>1345</v>
      </c>
      <c r="Y63" t="s">
        <v>1346</v>
      </c>
      <c r="Z63" t="s">
        <v>1347</v>
      </c>
      <c r="AA63" t="s">
        <v>1348</v>
      </c>
      <c r="AB63" t="s">
        <v>1349</v>
      </c>
      <c r="AC63" t="s">
        <v>74</v>
      </c>
      <c r="AD63" t="s">
        <v>74</v>
      </c>
      <c r="AE63" t="s">
        <v>74</v>
      </c>
      <c r="AF63" t="s">
        <v>74</v>
      </c>
      <c r="AG63">
        <v>49</v>
      </c>
      <c r="AH63">
        <v>161</v>
      </c>
      <c r="AI63">
        <v>171</v>
      </c>
      <c r="AJ63">
        <v>0</v>
      </c>
      <c r="AK63">
        <v>51</v>
      </c>
      <c r="AL63" t="s">
        <v>338</v>
      </c>
      <c r="AM63" t="s">
        <v>339</v>
      </c>
      <c r="AN63" t="s">
        <v>340</v>
      </c>
      <c r="AO63" t="s">
        <v>1350</v>
      </c>
      <c r="AP63" t="s">
        <v>1351</v>
      </c>
      <c r="AQ63" t="s">
        <v>74</v>
      </c>
      <c r="AR63" t="s">
        <v>1352</v>
      </c>
      <c r="AS63" t="s">
        <v>1353</v>
      </c>
      <c r="AT63" t="s">
        <v>577</v>
      </c>
      <c r="AU63">
        <v>2005</v>
      </c>
      <c r="AV63">
        <v>26</v>
      </c>
      <c r="AW63">
        <v>2</v>
      </c>
      <c r="AX63" t="s">
        <v>74</v>
      </c>
      <c r="AY63" t="s">
        <v>74</v>
      </c>
      <c r="AZ63" t="s">
        <v>74</v>
      </c>
      <c r="BA63" t="s">
        <v>74</v>
      </c>
      <c r="BB63">
        <v>299</v>
      </c>
      <c r="BC63">
        <v>320</v>
      </c>
      <c r="BD63" t="s">
        <v>74</v>
      </c>
      <c r="BE63" t="s">
        <v>1354</v>
      </c>
      <c r="BF63" t="str">
        <f>HYPERLINK("http://dx.doi.org/10.1111/j.1467-9221.2005.00419.x","http://dx.doi.org/10.1111/j.1467-9221.2005.00419.x")</f>
        <v>http://dx.doi.org/10.1111/j.1467-9221.2005.00419.x</v>
      </c>
      <c r="BG63" t="s">
        <v>74</v>
      </c>
      <c r="BH63" t="s">
        <v>74</v>
      </c>
      <c r="BI63">
        <v>22</v>
      </c>
      <c r="BJ63" t="s">
        <v>1355</v>
      </c>
      <c r="BK63" t="s">
        <v>156</v>
      </c>
      <c r="BL63" t="s">
        <v>1356</v>
      </c>
      <c r="BM63" t="s">
        <v>1357</v>
      </c>
      <c r="BN63" t="s">
        <v>74</v>
      </c>
      <c r="BO63" t="s">
        <v>74</v>
      </c>
      <c r="BP63" t="s">
        <v>74</v>
      </c>
      <c r="BQ63" t="s">
        <v>74</v>
      </c>
      <c r="BR63" t="s">
        <v>105</v>
      </c>
      <c r="BS63" t="s">
        <v>1358</v>
      </c>
      <c r="BT63" t="str">
        <f>HYPERLINK("https%3A%2F%2Fwww.webofscience.com%2Fwos%2Fwoscc%2Ffull-record%2FWOS:000227498700006","View Full Record in Web of Science")</f>
        <v>View Full Record in Web of Science</v>
      </c>
    </row>
    <row r="64" spans="1:72" x14ac:dyDescent="0.25">
      <c r="A64" t="s">
        <v>72</v>
      </c>
      <c r="B64" t="s">
        <v>1359</v>
      </c>
      <c r="C64" t="s">
        <v>74</v>
      </c>
      <c r="D64" t="s">
        <v>74</v>
      </c>
      <c r="E64" t="s">
        <v>74</v>
      </c>
      <c r="F64" t="s">
        <v>1360</v>
      </c>
      <c r="G64" t="s">
        <v>74</v>
      </c>
      <c r="H64" t="s">
        <v>74</v>
      </c>
      <c r="I64" t="s">
        <v>1361</v>
      </c>
      <c r="J64" t="s">
        <v>1362</v>
      </c>
      <c r="K64" t="s">
        <v>74</v>
      </c>
      <c r="L64" t="s">
        <v>74</v>
      </c>
      <c r="M64" t="s">
        <v>78</v>
      </c>
      <c r="N64" t="s">
        <v>111</v>
      </c>
      <c r="O64" t="s">
        <v>74</v>
      </c>
      <c r="P64" t="s">
        <v>74</v>
      </c>
      <c r="Q64" t="s">
        <v>74</v>
      </c>
      <c r="R64" t="s">
        <v>74</v>
      </c>
      <c r="S64" t="s">
        <v>74</v>
      </c>
      <c r="T64" t="s">
        <v>1363</v>
      </c>
      <c r="U64" t="s">
        <v>74</v>
      </c>
      <c r="V64" t="s">
        <v>1364</v>
      </c>
      <c r="W64" t="s">
        <v>1365</v>
      </c>
      <c r="X64" t="s">
        <v>1366</v>
      </c>
      <c r="Y64" t="s">
        <v>1367</v>
      </c>
      <c r="Z64" t="s">
        <v>1368</v>
      </c>
      <c r="AA64" t="s">
        <v>74</v>
      </c>
      <c r="AB64" t="s">
        <v>1369</v>
      </c>
      <c r="AC64" t="s">
        <v>1370</v>
      </c>
      <c r="AD64" t="s">
        <v>1370</v>
      </c>
      <c r="AE64" t="s">
        <v>1371</v>
      </c>
      <c r="AF64" t="s">
        <v>74</v>
      </c>
      <c r="AG64">
        <v>43</v>
      </c>
      <c r="AH64">
        <v>1</v>
      </c>
      <c r="AI64">
        <v>1</v>
      </c>
      <c r="AJ64">
        <v>1</v>
      </c>
      <c r="AK64">
        <v>4</v>
      </c>
      <c r="AL64" t="s">
        <v>1372</v>
      </c>
      <c r="AM64" t="s">
        <v>1179</v>
      </c>
      <c r="AN64" t="s">
        <v>1373</v>
      </c>
      <c r="AO64" t="s">
        <v>1374</v>
      </c>
      <c r="AP64" t="s">
        <v>1375</v>
      </c>
      <c r="AQ64" t="s">
        <v>74</v>
      </c>
      <c r="AR64" t="s">
        <v>1376</v>
      </c>
      <c r="AS64" t="s">
        <v>1377</v>
      </c>
      <c r="AT64" t="s">
        <v>153</v>
      </c>
      <c r="AU64">
        <v>2023</v>
      </c>
      <c r="AV64">
        <v>57</v>
      </c>
      <c r="AW64">
        <v>1</v>
      </c>
      <c r="AX64" t="s">
        <v>74</v>
      </c>
      <c r="AY64" t="s">
        <v>74</v>
      </c>
      <c r="AZ64" t="s">
        <v>74</v>
      </c>
      <c r="BA64" t="s">
        <v>74</v>
      </c>
      <c r="BB64">
        <v>175</v>
      </c>
      <c r="BC64">
        <v>193</v>
      </c>
      <c r="BD64" t="s">
        <v>74</v>
      </c>
      <c r="BE64" t="s">
        <v>1378</v>
      </c>
      <c r="BF64" t="str">
        <f>HYPERLINK("http://dx.doi.org/10.1177/00380385221109701","http://dx.doi.org/10.1177/00380385221109701")</f>
        <v>http://dx.doi.org/10.1177/00380385221109701</v>
      </c>
      <c r="BG64" t="s">
        <v>74</v>
      </c>
      <c r="BH64" t="s">
        <v>100</v>
      </c>
      <c r="BI64">
        <v>19</v>
      </c>
      <c r="BJ64" t="s">
        <v>660</v>
      </c>
      <c r="BK64" t="s">
        <v>156</v>
      </c>
      <c r="BL64" t="s">
        <v>660</v>
      </c>
      <c r="BM64" t="s">
        <v>1379</v>
      </c>
      <c r="BN64" t="s">
        <v>74</v>
      </c>
      <c r="BO64" t="s">
        <v>74</v>
      </c>
      <c r="BP64" t="s">
        <v>74</v>
      </c>
      <c r="BQ64" t="s">
        <v>74</v>
      </c>
      <c r="BR64" t="s">
        <v>105</v>
      </c>
      <c r="BS64" t="s">
        <v>1380</v>
      </c>
      <c r="BT64" t="str">
        <f>HYPERLINK("https%3A%2F%2Fwww.webofscience.com%2Fwos%2Fwoscc%2Ffull-record%2FWOS:000837338800001","View Full Record in Web of Science")</f>
        <v>View Full Record in Web of Science</v>
      </c>
    </row>
    <row r="65" spans="1:72" x14ac:dyDescent="0.25">
      <c r="A65" t="s">
        <v>72</v>
      </c>
      <c r="B65" t="s">
        <v>1381</v>
      </c>
      <c r="C65" t="s">
        <v>74</v>
      </c>
      <c r="D65" t="s">
        <v>74</v>
      </c>
      <c r="E65" t="s">
        <v>74</v>
      </c>
      <c r="F65" t="s">
        <v>1381</v>
      </c>
      <c r="G65" t="s">
        <v>74</v>
      </c>
      <c r="H65" t="s">
        <v>74</v>
      </c>
      <c r="I65" t="s">
        <v>1382</v>
      </c>
      <c r="J65" t="s">
        <v>1383</v>
      </c>
      <c r="K65" t="s">
        <v>74</v>
      </c>
      <c r="L65" t="s">
        <v>74</v>
      </c>
      <c r="M65" t="s">
        <v>78</v>
      </c>
      <c r="N65" t="s">
        <v>1384</v>
      </c>
      <c r="O65" t="s">
        <v>1385</v>
      </c>
      <c r="P65" t="s">
        <v>1386</v>
      </c>
      <c r="Q65" t="s">
        <v>1387</v>
      </c>
      <c r="R65" t="s">
        <v>1388</v>
      </c>
      <c r="S65" t="s">
        <v>74</v>
      </c>
      <c r="T65" t="s">
        <v>1389</v>
      </c>
      <c r="U65" t="s">
        <v>1390</v>
      </c>
      <c r="V65" t="s">
        <v>1391</v>
      </c>
      <c r="W65" t="s">
        <v>1392</v>
      </c>
      <c r="X65" t="s">
        <v>1393</v>
      </c>
      <c r="Y65" t="s">
        <v>1394</v>
      </c>
      <c r="Z65" t="s">
        <v>1395</v>
      </c>
      <c r="AA65" t="s">
        <v>1396</v>
      </c>
      <c r="AB65" t="s">
        <v>1397</v>
      </c>
      <c r="AC65" t="s">
        <v>74</v>
      </c>
      <c r="AD65" t="s">
        <v>74</v>
      </c>
      <c r="AE65" t="s">
        <v>74</v>
      </c>
      <c r="AF65" t="s">
        <v>74</v>
      </c>
      <c r="AG65">
        <v>43</v>
      </c>
      <c r="AH65">
        <v>4</v>
      </c>
      <c r="AI65">
        <v>4</v>
      </c>
      <c r="AJ65">
        <v>0</v>
      </c>
      <c r="AK65">
        <v>7</v>
      </c>
      <c r="AL65" t="s">
        <v>675</v>
      </c>
      <c r="AM65" t="s">
        <v>676</v>
      </c>
      <c r="AN65" t="s">
        <v>677</v>
      </c>
      <c r="AO65" t="s">
        <v>1398</v>
      </c>
      <c r="AP65" t="s">
        <v>74</v>
      </c>
      <c r="AQ65" t="s">
        <v>74</v>
      </c>
      <c r="AR65" t="s">
        <v>1399</v>
      </c>
      <c r="AS65" t="s">
        <v>1400</v>
      </c>
      <c r="AT65" t="s">
        <v>750</v>
      </c>
      <c r="AU65">
        <v>2003</v>
      </c>
      <c r="AV65">
        <v>34</v>
      </c>
      <c r="AW65">
        <v>6</v>
      </c>
      <c r="AX65" t="s">
        <v>74</v>
      </c>
      <c r="AY65" t="s">
        <v>74</v>
      </c>
      <c r="AZ65" t="s">
        <v>74</v>
      </c>
      <c r="BA65" t="s">
        <v>74</v>
      </c>
      <c r="BB65">
        <v>690</v>
      </c>
      <c r="BC65">
        <v>701</v>
      </c>
      <c r="BD65" t="s">
        <v>74</v>
      </c>
      <c r="BE65" t="s">
        <v>1401</v>
      </c>
      <c r="BF65" t="str">
        <f>HYPERLINK("http://dx.doi.org/10.1177/0022022103257036","http://dx.doi.org/10.1177/0022022103257036")</f>
        <v>http://dx.doi.org/10.1177/0022022103257036</v>
      </c>
      <c r="BG65" t="s">
        <v>74</v>
      </c>
      <c r="BH65" t="s">
        <v>74</v>
      </c>
      <c r="BI65">
        <v>12</v>
      </c>
      <c r="BJ65" t="s">
        <v>1402</v>
      </c>
      <c r="BK65" t="s">
        <v>1403</v>
      </c>
      <c r="BL65" t="s">
        <v>1186</v>
      </c>
      <c r="BM65" t="s">
        <v>1404</v>
      </c>
      <c r="BN65" t="s">
        <v>74</v>
      </c>
      <c r="BO65" t="s">
        <v>74</v>
      </c>
      <c r="BP65" t="s">
        <v>74</v>
      </c>
      <c r="BQ65" t="s">
        <v>74</v>
      </c>
      <c r="BR65" t="s">
        <v>105</v>
      </c>
      <c r="BS65" t="s">
        <v>1405</v>
      </c>
      <c r="BT65" t="str">
        <f>HYPERLINK("https%3A%2F%2Fwww.webofscience.com%2Fwos%2Fwoscc%2Ffull-record%2FWOS:000186128600007","View Full Record in Web of Science")</f>
        <v>View Full Record in Web of Science</v>
      </c>
    </row>
    <row r="66" spans="1:72" x14ac:dyDescent="0.25">
      <c r="A66" t="s">
        <v>72</v>
      </c>
      <c r="B66" t="s">
        <v>1406</v>
      </c>
      <c r="C66" t="s">
        <v>74</v>
      </c>
      <c r="D66" t="s">
        <v>74</v>
      </c>
      <c r="E66" t="s">
        <v>74</v>
      </c>
      <c r="F66" t="s">
        <v>1407</v>
      </c>
      <c r="G66" t="s">
        <v>74</v>
      </c>
      <c r="H66" t="s">
        <v>74</v>
      </c>
      <c r="I66" t="s">
        <v>1408</v>
      </c>
      <c r="J66" t="s">
        <v>1409</v>
      </c>
      <c r="K66" t="s">
        <v>74</v>
      </c>
      <c r="L66" t="s">
        <v>74</v>
      </c>
      <c r="M66" t="s">
        <v>78</v>
      </c>
      <c r="N66" t="s">
        <v>111</v>
      </c>
      <c r="O66" t="s">
        <v>74</v>
      </c>
      <c r="P66" t="s">
        <v>74</v>
      </c>
      <c r="Q66" t="s">
        <v>74</v>
      </c>
      <c r="R66" t="s">
        <v>74</v>
      </c>
      <c r="S66" t="s">
        <v>74</v>
      </c>
      <c r="T66" t="s">
        <v>1410</v>
      </c>
      <c r="U66" t="s">
        <v>1411</v>
      </c>
      <c r="V66" t="s">
        <v>1412</v>
      </c>
      <c r="W66" t="s">
        <v>1413</v>
      </c>
      <c r="X66" t="s">
        <v>74</v>
      </c>
      <c r="Y66" t="s">
        <v>1414</v>
      </c>
      <c r="Z66" t="s">
        <v>1415</v>
      </c>
      <c r="AA66" t="s">
        <v>1416</v>
      </c>
      <c r="AB66" t="s">
        <v>74</v>
      </c>
      <c r="AC66" t="s">
        <v>74</v>
      </c>
      <c r="AD66" t="s">
        <v>74</v>
      </c>
      <c r="AE66" t="s">
        <v>74</v>
      </c>
      <c r="AF66" t="s">
        <v>74</v>
      </c>
      <c r="AG66">
        <v>74</v>
      </c>
      <c r="AH66">
        <v>6</v>
      </c>
      <c r="AI66">
        <v>6</v>
      </c>
      <c r="AJ66">
        <v>2</v>
      </c>
      <c r="AK66">
        <v>18</v>
      </c>
      <c r="AL66" t="s">
        <v>1417</v>
      </c>
      <c r="AM66" t="s">
        <v>1418</v>
      </c>
      <c r="AN66" t="s">
        <v>1419</v>
      </c>
      <c r="AO66" t="s">
        <v>1420</v>
      </c>
      <c r="AP66" t="s">
        <v>1421</v>
      </c>
      <c r="AQ66" t="s">
        <v>74</v>
      </c>
      <c r="AR66" t="s">
        <v>1422</v>
      </c>
      <c r="AS66" t="s">
        <v>1423</v>
      </c>
      <c r="AT66" t="s">
        <v>1424</v>
      </c>
      <c r="AU66">
        <v>2021</v>
      </c>
      <c r="AV66">
        <v>29</v>
      </c>
      <c r="AW66">
        <v>4</v>
      </c>
      <c r="AX66" t="s">
        <v>74</v>
      </c>
      <c r="AY66" t="s">
        <v>74</v>
      </c>
      <c r="AZ66" t="s">
        <v>180</v>
      </c>
      <c r="BA66" t="s">
        <v>74</v>
      </c>
      <c r="BB66">
        <v>422</v>
      </c>
      <c r="BC66">
        <v>444</v>
      </c>
      <c r="BD66" t="s">
        <v>74</v>
      </c>
      <c r="BE66" t="s">
        <v>1425</v>
      </c>
      <c r="BF66" t="str">
        <f>HYPERLINK("http://dx.doi.org/10.1108/QAE-03-2021-0043","http://dx.doi.org/10.1108/QAE-03-2021-0043")</f>
        <v>http://dx.doi.org/10.1108/QAE-03-2021-0043</v>
      </c>
      <c r="BG66" t="s">
        <v>74</v>
      </c>
      <c r="BH66" t="s">
        <v>1426</v>
      </c>
      <c r="BI66">
        <v>23</v>
      </c>
      <c r="BJ66" t="s">
        <v>129</v>
      </c>
      <c r="BK66" t="s">
        <v>130</v>
      </c>
      <c r="BL66" t="s">
        <v>129</v>
      </c>
      <c r="BM66" t="s">
        <v>1427</v>
      </c>
      <c r="BN66" t="s">
        <v>74</v>
      </c>
      <c r="BO66" t="s">
        <v>874</v>
      </c>
      <c r="BP66" t="s">
        <v>74</v>
      </c>
      <c r="BQ66" t="s">
        <v>74</v>
      </c>
      <c r="BR66" t="s">
        <v>105</v>
      </c>
      <c r="BS66" t="s">
        <v>1428</v>
      </c>
      <c r="BT66" t="str">
        <f>HYPERLINK("https%3A%2F%2Fwww.webofscience.com%2Fwos%2Fwoscc%2Ffull-record%2FWOS:000686561200001","View Full Record in Web of Science")</f>
        <v>View Full Record in Web of Science</v>
      </c>
    </row>
    <row r="67" spans="1:72" x14ac:dyDescent="0.25">
      <c r="A67" t="s">
        <v>72</v>
      </c>
      <c r="B67" t="s">
        <v>1429</v>
      </c>
      <c r="C67" t="s">
        <v>74</v>
      </c>
      <c r="D67" t="s">
        <v>74</v>
      </c>
      <c r="E67" t="s">
        <v>74</v>
      </c>
      <c r="F67" t="s">
        <v>1430</v>
      </c>
      <c r="G67" t="s">
        <v>74</v>
      </c>
      <c r="H67" t="s">
        <v>74</v>
      </c>
      <c r="I67" t="s">
        <v>1431</v>
      </c>
      <c r="J67" t="s">
        <v>1432</v>
      </c>
      <c r="K67" t="s">
        <v>74</v>
      </c>
      <c r="L67" t="s">
        <v>74</v>
      </c>
      <c r="M67" t="s">
        <v>78</v>
      </c>
      <c r="N67" t="s">
        <v>111</v>
      </c>
      <c r="O67" t="s">
        <v>74</v>
      </c>
      <c r="P67" t="s">
        <v>74</v>
      </c>
      <c r="Q67" t="s">
        <v>74</v>
      </c>
      <c r="R67" t="s">
        <v>74</v>
      </c>
      <c r="S67" t="s">
        <v>74</v>
      </c>
      <c r="T67" t="s">
        <v>1433</v>
      </c>
      <c r="U67" t="s">
        <v>74</v>
      </c>
      <c r="V67" t="s">
        <v>1434</v>
      </c>
      <c r="W67" t="s">
        <v>1435</v>
      </c>
      <c r="X67" t="s">
        <v>74</v>
      </c>
      <c r="Y67" t="s">
        <v>1436</v>
      </c>
      <c r="Z67" t="s">
        <v>1437</v>
      </c>
      <c r="AA67" t="s">
        <v>1438</v>
      </c>
      <c r="AB67" t="s">
        <v>1439</v>
      </c>
      <c r="AC67" t="s">
        <v>74</v>
      </c>
      <c r="AD67" t="s">
        <v>74</v>
      </c>
      <c r="AE67" t="s">
        <v>74</v>
      </c>
      <c r="AF67" t="s">
        <v>74</v>
      </c>
      <c r="AG67">
        <v>10</v>
      </c>
      <c r="AH67">
        <v>0</v>
      </c>
      <c r="AI67">
        <v>0</v>
      </c>
      <c r="AJ67">
        <v>0</v>
      </c>
      <c r="AK67">
        <v>0</v>
      </c>
      <c r="AL67" t="s">
        <v>1440</v>
      </c>
      <c r="AM67" t="s">
        <v>1441</v>
      </c>
      <c r="AN67" t="s">
        <v>1442</v>
      </c>
      <c r="AO67" t="s">
        <v>1443</v>
      </c>
      <c r="AP67" t="s">
        <v>74</v>
      </c>
      <c r="AQ67" t="s">
        <v>74</v>
      </c>
      <c r="AR67" t="s">
        <v>1444</v>
      </c>
      <c r="AS67" t="s">
        <v>1445</v>
      </c>
      <c r="AT67" t="s">
        <v>74</v>
      </c>
      <c r="AU67">
        <v>2020</v>
      </c>
      <c r="AV67" t="s">
        <v>74</v>
      </c>
      <c r="AW67">
        <v>1</v>
      </c>
      <c r="AX67" t="s">
        <v>74</v>
      </c>
      <c r="AY67" t="s">
        <v>74</v>
      </c>
      <c r="AZ67" t="s">
        <v>74</v>
      </c>
      <c r="BA67" t="s">
        <v>74</v>
      </c>
      <c r="BB67">
        <v>208</v>
      </c>
      <c r="BC67">
        <v>212</v>
      </c>
      <c r="BD67" t="s">
        <v>74</v>
      </c>
      <c r="BE67" t="s">
        <v>1446</v>
      </c>
      <c r="BF67" t="str">
        <f>HYPERLINK("http://dx.doi.org/10.28995/2073-0101-2020-1-208-222","http://dx.doi.org/10.28995/2073-0101-2020-1-208-222")</f>
        <v>http://dx.doi.org/10.28995/2073-0101-2020-1-208-222</v>
      </c>
      <c r="BG67" t="s">
        <v>74</v>
      </c>
      <c r="BH67" t="s">
        <v>74</v>
      </c>
      <c r="BI67">
        <v>5</v>
      </c>
      <c r="BJ67" t="s">
        <v>231</v>
      </c>
      <c r="BK67" t="s">
        <v>130</v>
      </c>
      <c r="BL67" t="s">
        <v>231</v>
      </c>
      <c r="BM67" t="s">
        <v>1447</v>
      </c>
      <c r="BN67" t="s">
        <v>74</v>
      </c>
      <c r="BO67" t="s">
        <v>132</v>
      </c>
      <c r="BP67" t="s">
        <v>74</v>
      </c>
      <c r="BQ67" t="s">
        <v>74</v>
      </c>
      <c r="BR67" t="s">
        <v>105</v>
      </c>
      <c r="BS67" t="s">
        <v>1448</v>
      </c>
      <c r="BT67" t="str">
        <f>HYPERLINK("https%3A%2F%2Fwww.webofscience.com%2Fwos%2Fwoscc%2Ffull-record%2FWOS:000521784200016","View Full Record in Web of Science")</f>
        <v>View Full Record in Web of Science</v>
      </c>
    </row>
    <row r="68" spans="1:72" x14ac:dyDescent="0.25">
      <c r="A68" t="s">
        <v>72</v>
      </c>
      <c r="B68" t="s">
        <v>1449</v>
      </c>
      <c r="C68" t="s">
        <v>74</v>
      </c>
      <c r="D68" t="s">
        <v>74</v>
      </c>
      <c r="E68" t="s">
        <v>74</v>
      </c>
      <c r="F68" t="s">
        <v>1450</v>
      </c>
      <c r="G68" t="s">
        <v>74</v>
      </c>
      <c r="H68" t="s">
        <v>74</v>
      </c>
      <c r="I68" t="s">
        <v>1451</v>
      </c>
      <c r="J68" t="s">
        <v>1452</v>
      </c>
      <c r="K68" t="s">
        <v>74</v>
      </c>
      <c r="L68" t="s">
        <v>74</v>
      </c>
      <c r="M68" t="s">
        <v>78</v>
      </c>
      <c r="N68" t="s">
        <v>111</v>
      </c>
      <c r="O68" t="s">
        <v>74</v>
      </c>
      <c r="P68" t="s">
        <v>74</v>
      </c>
      <c r="Q68" t="s">
        <v>74</v>
      </c>
      <c r="R68" t="s">
        <v>74</v>
      </c>
      <c r="S68" t="s">
        <v>74</v>
      </c>
      <c r="T68" t="s">
        <v>74</v>
      </c>
      <c r="U68" t="s">
        <v>1453</v>
      </c>
      <c r="V68" t="s">
        <v>1454</v>
      </c>
      <c r="W68" t="s">
        <v>1455</v>
      </c>
      <c r="X68" t="s">
        <v>1456</v>
      </c>
      <c r="Y68" t="s">
        <v>1457</v>
      </c>
      <c r="Z68" t="s">
        <v>1458</v>
      </c>
      <c r="AA68" t="s">
        <v>1459</v>
      </c>
      <c r="AB68" t="s">
        <v>1460</v>
      </c>
      <c r="AC68" t="s">
        <v>1461</v>
      </c>
      <c r="AD68" t="s">
        <v>1462</v>
      </c>
      <c r="AE68" t="s">
        <v>1463</v>
      </c>
      <c r="AF68" t="s">
        <v>74</v>
      </c>
      <c r="AG68">
        <v>27</v>
      </c>
      <c r="AH68">
        <v>7</v>
      </c>
      <c r="AI68">
        <v>7</v>
      </c>
      <c r="AJ68">
        <v>1</v>
      </c>
      <c r="AK68">
        <v>5</v>
      </c>
      <c r="AL68" t="s">
        <v>1464</v>
      </c>
      <c r="AM68" t="s">
        <v>1465</v>
      </c>
      <c r="AN68" t="s">
        <v>1466</v>
      </c>
      <c r="AO68" t="s">
        <v>1467</v>
      </c>
      <c r="AP68" t="s">
        <v>74</v>
      </c>
      <c r="AQ68" t="s">
        <v>74</v>
      </c>
      <c r="AR68" t="s">
        <v>1452</v>
      </c>
      <c r="AS68" t="s">
        <v>1468</v>
      </c>
      <c r="AT68" t="s">
        <v>1469</v>
      </c>
      <c r="AU68">
        <v>2018</v>
      </c>
      <c r="AV68">
        <v>13</v>
      </c>
      <c r="AW68">
        <v>6</v>
      </c>
      <c r="AX68" t="s">
        <v>74</v>
      </c>
      <c r="AY68" t="s">
        <v>74</v>
      </c>
      <c r="AZ68" t="s">
        <v>74</v>
      </c>
      <c r="BA68" t="s">
        <v>74</v>
      </c>
      <c r="BB68" t="s">
        <v>74</v>
      </c>
      <c r="BC68" t="s">
        <v>74</v>
      </c>
      <c r="BD68" t="s">
        <v>1470</v>
      </c>
      <c r="BE68" t="s">
        <v>1471</v>
      </c>
      <c r="BF68" t="str">
        <f>HYPERLINK("http://dx.doi.org/10.1371/journal.pone.0198435","http://dx.doi.org/10.1371/journal.pone.0198435")</f>
        <v>http://dx.doi.org/10.1371/journal.pone.0198435</v>
      </c>
      <c r="BG68" t="s">
        <v>74</v>
      </c>
      <c r="BH68" t="s">
        <v>74</v>
      </c>
      <c r="BI68">
        <v>12</v>
      </c>
      <c r="BJ68" t="s">
        <v>396</v>
      </c>
      <c r="BK68" t="s">
        <v>397</v>
      </c>
      <c r="BL68" t="s">
        <v>398</v>
      </c>
      <c r="BM68" t="s">
        <v>1472</v>
      </c>
      <c r="BN68">
        <v>29927957</v>
      </c>
      <c r="BO68" t="s">
        <v>995</v>
      </c>
      <c r="BP68" t="s">
        <v>74</v>
      </c>
      <c r="BQ68" t="s">
        <v>74</v>
      </c>
      <c r="BR68" t="s">
        <v>105</v>
      </c>
      <c r="BS68" t="s">
        <v>1473</v>
      </c>
      <c r="BT68" t="str">
        <f>HYPERLINK("https%3A%2F%2Fwww.webofscience.com%2Fwos%2Fwoscc%2Ffull-record%2FWOS:000435802500020","View Full Record in Web of Science")</f>
        <v>View Full Record in Web of Science</v>
      </c>
    </row>
    <row r="69" spans="1:72" x14ac:dyDescent="0.25">
      <c r="A69" t="s">
        <v>72</v>
      </c>
      <c r="B69" t="s">
        <v>1474</v>
      </c>
      <c r="C69" t="s">
        <v>74</v>
      </c>
      <c r="D69" t="s">
        <v>74</v>
      </c>
      <c r="E69" t="s">
        <v>74</v>
      </c>
      <c r="F69" t="s">
        <v>1475</v>
      </c>
      <c r="G69" t="s">
        <v>74</v>
      </c>
      <c r="H69" t="s">
        <v>74</v>
      </c>
      <c r="I69" t="s">
        <v>1476</v>
      </c>
      <c r="J69" t="s">
        <v>1477</v>
      </c>
      <c r="K69" t="s">
        <v>74</v>
      </c>
      <c r="L69" t="s">
        <v>74</v>
      </c>
      <c r="M69" t="s">
        <v>78</v>
      </c>
      <c r="N69" t="s">
        <v>111</v>
      </c>
      <c r="O69" t="s">
        <v>74</v>
      </c>
      <c r="P69" t="s">
        <v>74</v>
      </c>
      <c r="Q69" t="s">
        <v>74</v>
      </c>
      <c r="R69" t="s">
        <v>74</v>
      </c>
      <c r="S69" t="s">
        <v>74</v>
      </c>
      <c r="T69" t="s">
        <v>1478</v>
      </c>
      <c r="U69" t="s">
        <v>1479</v>
      </c>
      <c r="V69" t="s">
        <v>1480</v>
      </c>
      <c r="W69" t="s">
        <v>1481</v>
      </c>
      <c r="X69" t="s">
        <v>1482</v>
      </c>
      <c r="Y69" t="s">
        <v>1483</v>
      </c>
      <c r="Z69" t="s">
        <v>1484</v>
      </c>
      <c r="AA69" t="s">
        <v>74</v>
      </c>
      <c r="AB69" t="s">
        <v>74</v>
      </c>
      <c r="AC69" t="s">
        <v>74</v>
      </c>
      <c r="AD69" t="s">
        <v>74</v>
      </c>
      <c r="AE69" t="s">
        <v>74</v>
      </c>
      <c r="AF69" t="s">
        <v>74</v>
      </c>
      <c r="AG69">
        <v>68</v>
      </c>
      <c r="AH69">
        <v>1</v>
      </c>
      <c r="AI69">
        <v>1</v>
      </c>
      <c r="AJ69">
        <v>0</v>
      </c>
      <c r="AK69">
        <v>2</v>
      </c>
      <c r="AL69" t="s">
        <v>1485</v>
      </c>
      <c r="AM69" t="s">
        <v>1486</v>
      </c>
      <c r="AN69" t="s">
        <v>1487</v>
      </c>
      <c r="AO69" t="s">
        <v>1488</v>
      </c>
      <c r="AP69" t="s">
        <v>74</v>
      </c>
      <c r="AQ69" t="s">
        <v>74</v>
      </c>
      <c r="AR69" t="s">
        <v>1489</v>
      </c>
      <c r="AS69" t="s">
        <v>1490</v>
      </c>
      <c r="AT69" t="s">
        <v>74</v>
      </c>
      <c r="AU69">
        <v>2021</v>
      </c>
      <c r="AV69">
        <v>10</v>
      </c>
      <c r="AW69">
        <v>2</v>
      </c>
      <c r="AX69" t="s">
        <v>74</v>
      </c>
      <c r="AY69" t="s">
        <v>74</v>
      </c>
      <c r="AZ69" t="s">
        <v>74</v>
      </c>
      <c r="BA69" t="s">
        <v>74</v>
      </c>
      <c r="BB69">
        <v>81</v>
      </c>
      <c r="BC69">
        <v>97</v>
      </c>
      <c r="BD69" t="s">
        <v>74</v>
      </c>
      <c r="BE69" t="s">
        <v>1491</v>
      </c>
      <c r="BF69" t="str">
        <f>HYPERLINK("http://dx.doi.org/10.12835/ve2019.1-0164","http://dx.doi.org/10.12835/ve2019.1-0164")</f>
        <v>http://dx.doi.org/10.12835/ve2019.1-0164</v>
      </c>
      <c r="BG69" t="s">
        <v>74</v>
      </c>
      <c r="BH69" t="s">
        <v>74</v>
      </c>
      <c r="BI69">
        <v>17</v>
      </c>
      <c r="BJ69" t="s">
        <v>1492</v>
      </c>
      <c r="BK69" t="s">
        <v>130</v>
      </c>
      <c r="BL69" t="s">
        <v>1492</v>
      </c>
      <c r="BM69" t="s">
        <v>1493</v>
      </c>
      <c r="BN69" t="s">
        <v>74</v>
      </c>
      <c r="BO69" t="s">
        <v>74</v>
      </c>
      <c r="BP69" t="s">
        <v>74</v>
      </c>
      <c r="BQ69" t="s">
        <v>74</v>
      </c>
      <c r="BR69" t="s">
        <v>105</v>
      </c>
      <c r="BS69" t="s">
        <v>1494</v>
      </c>
      <c r="BT69" t="str">
        <f>HYPERLINK("https%3A%2F%2Fwww.webofscience.com%2Fwos%2Fwoscc%2Ffull-record%2FWOS:000774545300006","View Full Record in Web of Science")</f>
        <v>View Full Record in Web of Science</v>
      </c>
    </row>
    <row r="70" spans="1:72" x14ac:dyDescent="0.25">
      <c r="A70" t="s">
        <v>72</v>
      </c>
      <c r="B70" t="s">
        <v>1495</v>
      </c>
      <c r="C70" t="s">
        <v>74</v>
      </c>
      <c r="D70" t="s">
        <v>74</v>
      </c>
      <c r="E70" t="s">
        <v>74</v>
      </c>
      <c r="F70" t="s">
        <v>1496</v>
      </c>
      <c r="G70" t="s">
        <v>74</v>
      </c>
      <c r="H70" t="s">
        <v>74</v>
      </c>
      <c r="I70" t="s">
        <v>1497</v>
      </c>
      <c r="J70" t="s">
        <v>1498</v>
      </c>
      <c r="K70" t="s">
        <v>74</v>
      </c>
      <c r="L70" t="s">
        <v>74</v>
      </c>
      <c r="M70" t="s">
        <v>78</v>
      </c>
      <c r="N70" t="s">
        <v>111</v>
      </c>
      <c r="O70" t="s">
        <v>74</v>
      </c>
      <c r="P70" t="s">
        <v>74</v>
      </c>
      <c r="Q70" t="s">
        <v>74</v>
      </c>
      <c r="R70" t="s">
        <v>74</v>
      </c>
      <c r="S70" t="s">
        <v>74</v>
      </c>
      <c r="T70" t="s">
        <v>1499</v>
      </c>
      <c r="U70" t="s">
        <v>1500</v>
      </c>
      <c r="V70" t="s">
        <v>1501</v>
      </c>
      <c r="W70" t="s">
        <v>1502</v>
      </c>
      <c r="X70" t="s">
        <v>1503</v>
      </c>
      <c r="Y70" t="s">
        <v>1504</v>
      </c>
      <c r="Z70" t="s">
        <v>1505</v>
      </c>
      <c r="AA70" t="s">
        <v>74</v>
      </c>
      <c r="AB70" t="s">
        <v>74</v>
      </c>
      <c r="AC70" t="s">
        <v>74</v>
      </c>
      <c r="AD70" t="s">
        <v>74</v>
      </c>
      <c r="AE70" t="s">
        <v>74</v>
      </c>
      <c r="AF70" t="s">
        <v>74</v>
      </c>
      <c r="AG70">
        <v>85</v>
      </c>
      <c r="AH70">
        <v>0</v>
      </c>
      <c r="AI70">
        <v>0</v>
      </c>
      <c r="AJ70">
        <v>0</v>
      </c>
      <c r="AK70">
        <v>0</v>
      </c>
      <c r="AL70" t="s">
        <v>1506</v>
      </c>
      <c r="AM70" t="s">
        <v>1507</v>
      </c>
      <c r="AN70" t="s">
        <v>1508</v>
      </c>
      <c r="AO70" t="s">
        <v>1509</v>
      </c>
      <c r="AP70" t="s">
        <v>1510</v>
      </c>
      <c r="AQ70" t="s">
        <v>74</v>
      </c>
      <c r="AR70" t="s">
        <v>1511</v>
      </c>
      <c r="AS70" t="s">
        <v>1512</v>
      </c>
      <c r="AT70" t="s">
        <v>74</v>
      </c>
      <c r="AU70">
        <v>2021</v>
      </c>
      <c r="AV70">
        <v>54</v>
      </c>
      <c r="AW70">
        <v>3</v>
      </c>
      <c r="AX70" t="s">
        <v>74</v>
      </c>
      <c r="AY70" t="s">
        <v>74</v>
      </c>
      <c r="AZ70" t="s">
        <v>180</v>
      </c>
      <c r="BA70" t="s">
        <v>74</v>
      </c>
      <c r="BB70">
        <v>279</v>
      </c>
      <c r="BC70">
        <v>307</v>
      </c>
      <c r="BD70" t="s">
        <v>74</v>
      </c>
      <c r="BE70" t="s">
        <v>74</v>
      </c>
      <c r="BF70" t="s">
        <v>74</v>
      </c>
      <c r="BG70" t="s">
        <v>74</v>
      </c>
      <c r="BH70" t="s">
        <v>74</v>
      </c>
      <c r="BI70">
        <v>29</v>
      </c>
      <c r="BJ70" t="s">
        <v>231</v>
      </c>
      <c r="BK70" t="s">
        <v>232</v>
      </c>
      <c r="BL70" t="s">
        <v>231</v>
      </c>
      <c r="BM70" t="s">
        <v>1513</v>
      </c>
      <c r="BN70" t="s">
        <v>74</v>
      </c>
      <c r="BO70" t="s">
        <v>74</v>
      </c>
      <c r="BP70" t="s">
        <v>74</v>
      </c>
      <c r="BQ70" t="s">
        <v>74</v>
      </c>
      <c r="BR70" t="s">
        <v>105</v>
      </c>
      <c r="BS70" t="s">
        <v>1514</v>
      </c>
      <c r="BT70" t="str">
        <f>HYPERLINK("https%3A%2F%2Fwww.webofscience.com%2Fwos%2Fwoscc%2Ffull-record%2FWOS:000765170300002","View Full Record in Web of Science")</f>
        <v>View Full Record in Web of Science</v>
      </c>
    </row>
    <row r="71" spans="1:72" x14ac:dyDescent="0.25">
      <c r="A71" t="s">
        <v>72</v>
      </c>
      <c r="B71" t="s">
        <v>1515</v>
      </c>
      <c r="C71" t="s">
        <v>74</v>
      </c>
      <c r="D71" t="s">
        <v>74</v>
      </c>
      <c r="E71" t="s">
        <v>74</v>
      </c>
      <c r="F71" t="s">
        <v>1516</v>
      </c>
      <c r="G71" t="s">
        <v>74</v>
      </c>
      <c r="H71" t="s">
        <v>74</v>
      </c>
      <c r="I71" t="s">
        <v>1517</v>
      </c>
      <c r="J71" t="s">
        <v>1518</v>
      </c>
      <c r="K71" t="s">
        <v>74</v>
      </c>
      <c r="L71" t="s">
        <v>74</v>
      </c>
      <c r="M71" t="s">
        <v>78</v>
      </c>
      <c r="N71" t="s">
        <v>79</v>
      </c>
      <c r="O71" t="s">
        <v>74</v>
      </c>
      <c r="P71" t="s">
        <v>74</v>
      </c>
      <c r="Q71" t="s">
        <v>74</v>
      </c>
      <c r="R71" t="s">
        <v>74</v>
      </c>
      <c r="S71" t="s">
        <v>74</v>
      </c>
      <c r="T71" t="s">
        <v>1519</v>
      </c>
      <c r="U71" t="s">
        <v>1520</v>
      </c>
      <c r="V71" t="s">
        <v>1521</v>
      </c>
      <c r="W71" t="s">
        <v>1522</v>
      </c>
      <c r="X71" t="s">
        <v>1523</v>
      </c>
      <c r="Y71" t="s">
        <v>1524</v>
      </c>
      <c r="Z71" t="s">
        <v>1525</v>
      </c>
      <c r="AA71" t="s">
        <v>1526</v>
      </c>
      <c r="AB71" t="s">
        <v>1527</v>
      </c>
      <c r="AC71" t="s">
        <v>74</v>
      </c>
      <c r="AD71" t="s">
        <v>74</v>
      </c>
      <c r="AE71" t="s">
        <v>74</v>
      </c>
      <c r="AF71" t="s">
        <v>74</v>
      </c>
      <c r="AG71">
        <v>54</v>
      </c>
      <c r="AH71">
        <v>0</v>
      </c>
      <c r="AI71">
        <v>0</v>
      </c>
      <c r="AJ71">
        <v>0</v>
      </c>
      <c r="AK71">
        <v>0</v>
      </c>
      <c r="AL71" t="s">
        <v>91</v>
      </c>
      <c r="AM71" t="s">
        <v>92</v>
      </c>
      <c r="AN71" t="s">
        <v>93</v>
      </c>
      <c r="AO71" t="s">
        <v>1528</v>
      </c>
      <c r="AP71" t="s">
        <v>1529</v>
      </c>
      <c r="AQ71" t="s">
        <v>74</v>
      </c>
      <c r="AR71" t="s">
        <v>1530</v>
      </c>
      <c r="AS71" t="s">
        <v>1531</v>
      </c>
      <c r="AT71" t="s">
        <v>1532</v>
      </c>
      <c r="AU71">
        <v>2023</v>
      </c>
      <c r="AV71" t="s">
        <v>74</v>
      </c>
      <c r="AW71" t="s">
        <v>74</v>
      </c>
      <c r="AX71" t="s">
        <v>74</v>
      </c>
      <c r="AY71" t="s">
        <v>74</v>
      </c>
      <c r="AZ71" t="s">
        <v>74</v>
      </c>
      <c r="BA71" t="s">
        <v>74</v>
      </c>
      <c r="BB71" t="s">
        <v>74</v>
      </c>
      <c r="BC71" t="s">
        <v>74</v>
      </c>
      <c r="BD71" t="s">
        <v>74</v>
      </c>
      <c r="BE71" t="s">
        <v>1533</v>
      </c>
      <c r="BF71" t="str">
        <f>HYPERLINK("http://dx.doi.org/10.1080/17411548.2023.2224703","http://dx.doi.org/10.1080/17411548.2023.2224703")</f>
        <v>http://dx.doi.org/10.1080/17411548.2023.2224703</v>
      </c>
      <c r="BG71" t="s">
        <v>74</v>
      </c>
      <c r="BH71" t="s">
        <v>1534</v>
      </c>
      <c r="BI71">
        <v>17</v>
      </c>
      <c r="BJ71" t="s">
        <v>1535</v>
      </c>
      <c r="BK71" t="s">
        <v>130</v>
      </c>
      <c r="BL71" t="s">
        <v>1536</v>
      </c>
      <c r="BM71" t="s">
        <v>1537</v>
      </c>
      <c r="BN71" t="s">
        <v>74</v>
      </c>
      <c r="BO71" t="s">
        <v>74</v>
      </c>
      <c r="BP71" t="s">
        <v>74</v>
      </c>
      <c r="BQ71" t="s">
        <v>74</v>
      </c>
      <c r="BR71" t="s">
        <v>105</v>
      </c>
      <c r="BS71" t="s">
        <v>1538</v>
      </c>
      <c r="BT71" t="str">
        <f>HYPERLINK("https%3A%2F%2Fwww.webofscience.com%2Fwos%2Fwoscc%2Ffull-record%2FWOS:001023459300001","View Full Record in Web of Science")</f>
        <v>View Full Record in Web of Science</v>
      </c>
    </row>
    <row r="72" spans="1:72" x14ac:dyDescent="0.25">
      <c r="A72" t="s">
        <v>72</v>
      </c>
      <c r="B72" t="s">
        <v>1539</v>
      </c>
      <c r="C72" t="s">
        <v>74</v>
      </c>
      <c r="D72" t="s">
        <v>74</v>
      </c>
      <c r="E72" t="s">
        <v>74</v>
      </c>
      <c r="F72" t="s">
        <v>1540</v>
      </c>
      <c r="G72" t="s">
        <v>74</v>
      </c>
      <c r="H72" t="s">
        <v>74</v>
      </c>
      <c r="I72" t="s">
        <v>1541</v>
      </c>
      <c r="J72" t="s">
        <v>1542</v>
      </c>
      <c r="K72" t="s">
        <v>74</v>
      </c>
      <c r="L72" t="s">
        <v>74</v>
      </c>
      <c r="M72" t="s">
        <v>78</v>
      </c>
      <c r="N72" t="s">
        <v>111</v>
      </c>
      <c r="O72" t="s">
        <v>74</v>
      </c>
      <c r="P72" t="s">
        <v>74</v>
      </c>
      <c r="Q72" t="s">
        <v>74</v>
      </c>
      <c r="R72" t="s">
        <v>74</v>
      </c>
      <c r="S72" t="s">
        <v>74</v>
      </c>
      <c r="T72" t="s">
        <v>74</v>
      </c>
      <c r="U72" t="s">
        <v>74</v>
      </c>
      <c r="V72" t="s">
        <v>1543</v>
      </c>
      <c r="W72" t="s">
        <v>74</v>
      </c>
      <c r="X72" t="s">
        <v>74</v>
      </c>
      <c r="Y72" t="s">
        <v>74</v>
      </c>
      <c r="Z72" t="s">
        <v>74</v>
      </c>
      <c r="AA72" t="s">
        <v>74</v>
      </c>
      <c r="AB72" t="s">
        <v>1544</v>
      </c>
      <c r="AC72" t="s">
        <v>74</v>
      </c>
      <c r="AD72" t="s">
        <v>74</v>
      </c>
      <c r="AE72" t="s">
        <v>74</v>
      </c>
      <c r="AF72" t="s">
        <v>74</v>
      </c>
      <c r="AG72">
        <v>114</v>
      </c>
      <c r="AH72">
        <v>0</v>
      </c>
      <c r="AI72">
        <v>0</v>
      </c>
      <c r="AJ72">
        <v>1</v>
      </c>
      <c r="AK72">
        <v>1</v>
      </c>
      <c r="AL72" t="s">
        <v>1197</v>
      </c>
      <c r="AM72" t="s">
        <v>1198</v>
      </c>
      <c r="AN72" t="s">
        <v>1199</v>
      </c>
      <c r="AO72" t="s">
        <v>1545</v>
      </c>
      <c r="AP72" t="s">
        <v>1546</v>
      </c>
      <c r="AQ72" t="s">
        <v>74</v>
      </c>
      <c r="AR72" t="s">
        <v>1547</v>
      </c>
      <c r="AS72" t="s">
        <v>1548</v>
      </c>
      <c r="AT72" t="s">
        <v>1549</v>
      </c>
      <c r="AU72">
        <v>2022</v>
      </c>
      <c r="AV72">
        <v>24</v>
      </c>
      <c r="AW72">
        <v>4</v>
      </c>
      <c r="AX72" t="s">
        <v>74</v>
      </c>
      <c r="AY72" t="s">
        <v>74</v>
      </c>
      <c r="AZ72" t="s">
        <v>74</v>
      </c>
      <c r="BA72" t="s">
        <v>74</v>
      </c>
      <c r="BB72">
        <v>112</v>
      </c>
      <c r="BC72">
        <v>156</v>
      </c>
      <c r="BD72" t="s">
        <v>74</v>
      </c>
      <c r="BE72" t="s">
        <v>1550</v>
      </c>
      <c r="BF72" t="str">
        <f>HYPERLINK("http://dx.doi.org/10.1162/jcws_a_01092","http://dx.doi.org/10.1162/jcws_a_01092")</f>
        <v>http://dx.doi.org/10.1162/jcws_a_01092</v>
      </c>
      <c r="BG72" t="s">
        <v>74</v>
      </c>
      <c r="BH72" t="s">
        <v>74</v>
      </c>
      <c r="BI72">
        <v>45</v>
      </c>
      <c r="BJ72" t="s">
        <v>1551</v>
      </c>
      <c r="BK72" t="s">
        <v>102</v>
      </c>
      <c r="BL72" t="s">
        <v>1552</v>
      </c>
      <c r="BM72" t="s">
        <v>1553</v>
      </c>
      <c r="BN72" t="s">
        <v>74</v>
      </c>
      <c r="BO72" t="s">
        <v>74</v>
      </c>
      <c r="BP72" t="s">
        <v>74</v>
      </c>
      <c r="BQ72" t="s">
        <v>74</v>
      </c>
      <c r="BR72" t="s">
        <v>105</v>
      </c>
      <c r="BS72" t="s">
        <v>1554</v>
      </c>
      <c r="BT72" t="str">
        <f>HYPERLINK("https%3A%2F%2Fwww.webofscience.com%2Fwos%2Fwoscc%2Ffull-record%2FWOS:000898088400003","View Full Record in Web of Science")</f>
        <v>View Full Record in Web of Science</v>
      </c>
    </row>
    <row r="73" spans="1:72" x14ac:dyDescent="0.25">
      <c r="A73" t="s">
        <v>72</v>
      </c>
      <c r="B73" t="s">
        <v>1555</v>
      </c>
      <c r="C73" t="s">
        <v>74</v>
      </c>
      <c r="D73" t="s">
        <v>74</v>
      </c>
      <c r="E73" t="s">
        <v>74</v>
      </c>
      <c r="F73" t="s">
        <v>1556</v>
      </c>
      <c r="G73" t="s">
        <v>74</v>
      </c>
      <c r="H73" t="s">
        <v>74</v>
      </c>
      <c r="I73" t="s">
        <v>1557</v>
      </c>
      <c r="J73" t="s">
        <v>854</v>
      </c>
      <c r="K73" t="s">
        <v>74</v>
      </c>
      <c r="L73" t="s">
        <v>74</v>
      </c>
      <c r="M73" t="s">
        <v>78</v>
      </c>
      <c r="N73" t="s">
        <v>111</v>
      </c>
      <c r="O73" t="s">
        <v>74</v>
      </c>
      <c r="P73" t="s">
        <v>74</v>
      </c>
      <c r="Q73" t="s">
        <v>74</v>
      </c>
      <c r="R73" t="s">
        <v>74</v>
      </c>
      <c r="S73" t="s">
        <v>74</v>
      </c>
      <c r="T73" t="s">
        <v>1558</v>
      </c>
      <c r="U73" t="s">
        <v>74</v>
      </c>
      <c r="V73" t="s">
        <v>1559</v>
      </c>
      <c r="W73" t="s">
        <v>1560</v>
      </c>
      <c r="X73" t="s">
        <v>74</v>
      </c>
      <c r="Y73" t="s">
        <v>1561</v>
      </c>
      <c r="Z73" t="s">
        <v>1562</v>
      </c>
      <c r="AA73" t="s">
        <v>74</v>
      </c>
      <c r="AB73" t="s">
        <v>74</v>
      </c>
      <c r="AC73" t="s">
        <v>74</v>
      </c>
      <c r="AD73" t="s">
        <v>74</v>
      </c>
      <c r="AE73" t="s">
        <v>74</v>
      </c>
      <c r="AF73" t="s">
        <v>74</v>
      </c>
      <c r="AG73">
        <v>30</v>
      </c>
      <c r="AH73">
        <v>8</v>
      </c>
      <c r="AI73">
        <v>8</v>
      </c>
      <c r="AJ73">
        <v>0</v>
      </c>
      <c r="AK73">
        <v>18</v>
      </c>
      <c r="AL73" t="s">
        <v>863</v>
      </c>
      <c r="AM73" t="s">
        <v>864</v>
      </c>
      <c r="AN73" t="s">
        <v>865</v>
      </c>
      <c r="AO73" t="s">
        <v>866</v>
      </c>
      <c r="AP73" t="s">
        <v>867</v>
      </c>
      <c r="AQ73" t="s">
        <v>74</v>
      </c>
      <c r="AR73" t="s">
        <v>868</v>
      </c>
      <c r="AS73" t="s">
        <v>869</v>
      </c>
      <c r="AT73" t="s">
        <v>74</v>
      </c>
      <c r="AU73">
        <v>2015</v>
      </c>
      <c r="AV73">
        <v>8</v>
      </c>
      <c r="AW73">
        <v>2</v>
      </c>
      <c r="AX73" t="s">
        <v>74</v>
      </c>
      <c r="AY73" t="s">
        <v>74</v>
      </c>
      <c r="AZ73" t="s">
        <v>74</v>
      </c>
      <c r="BA73" t="s">
        <v>74</v>
      </c>
      <c r="BB73">
        <v>143</v>
      </c>
      <c r="BC73">
        <v>153</v>
      </c>
      <c r="BD73" t="s">
        <v>74</v>
      </c>
      <c r="BE73" t="s">
        <v>1563</v>
      </c>
      <c r="BF73" t="str">
        <f>HYPERLINK("http://dx.doi.org/10.14254/2071-789X.2015/8-2/11","http://dx.doi.org/10.14254/2071-789X.2015/8-2/11")</f>
        <v>http://dx.doi.org/10.14254/2071-789X.2015/8-2/11</v>
      </c>
      <c r="BG73" t="s">
        <v>74</v>
      </c>
      <c r="BH73" t="s">
        <v>74</v>
      </c>
      <c r="BI73">
        <v>11</v>
      </c>
      <c r="BJ73" t="s">
        <v>871</v>
      </c>
      <c r="BK73" t="s">
        <v>130</v>
      </c>
      <c r="BL73" t="s">
        <v>872</v>
      </c>
      <c r="BM73" t="s">
        <v>1564</v>
      </c>
      <c r="BN73" t="s">
        <v>74</v>
      </c>
      <c r="BO73" t="s">
        <v>132</v>
      </c>
      <c r="BP73" t="s">
        <v>74</v>
      </c>
      <c r="BQ73" t="s">
        <v>74</v>
      </c>
      <c r="BR73" t="s">
        <v>105</v>
      </c>
      <c r="BS73" t="s">
        <v>1565</v>
      </c>
      <c r="BT73" t="str">
        <f>HYPERLINK("https%3A%2F%2Fwww.webofscience.com%2Fwos%2Fwoscc%2Ffull-record%2FWOS:000365684200011","View Full Record in Web of Science")</f>
        <v>View Full Record in Web of Science</v>
      </c>
    </row>
    <row r="74" spans="1:72" x14ac:dyDescent="0.25">
      <c r="A74" t="s">
        <v>72</v>
      </c>
      <c r="B74" t="s">
        <v>1566</v>
      </c>
      <c r="C74" t="s">
        <v>74</v>
      </c>
      <c r="D74" t="s">
        <v>74</v>
      </c>
      <c r="E74" t="s">
        <v>74</v>
      </c>
      <c r="F74" t="s">
        <v>1567</v>
      </c>
      <c r="G74" t="s">
        <v>74</v>
      </c>
      <c r="H74" t="s">
        <v>74</v>
      </c>
      <c r="I74" t="s">
        <v>1568</v>
      </c>
      <c r="J74" t="s">
        <v>1093</v>
      </c>
      <c r="K74" t="s">
        <v>74</v>
      </c>
      <c r="L74" t="s">
        <v>74</v>
      </c>
      <c r="M74" t="s">
        <v>78</v>
      </c>
      <c r="N74" t="s">
        <v>111</v>
      </c>
      <c r="O74" t="s">
        <v>74</v>
      </c>
      <c r="P74" t="s">
        <v>74</v>
      </c>
      <c r="Q74" t="s">
        <v>74</v>
      </c>
      <c r="R74" t="s">
        <v>74</v>
      </c>
      <c r="S74" t="s">
        <v>74</v>
      </c>
      <c r="T74" t="s">
        <v>1569</v>
      </c>
      <c r="U74" t="s">
        <v>1570</v>
      </c>
      <c r="V74" t="s">
        <v>1571</v>
      </c>
      <c r="W74" t="s">
        <v>1572</v>
      </c>
      <c r="X74" t="s">
        <v>1573</v>
      </c>
      <c r="Y74" t="s">
        <v>1574</v>
      </c>
      <c r="Z74" t="s">
        <v>74</v>
      </c>
      <c r="AA74" t="s">
        <v>1575</v>
      </c>
      <c r="AB74" t="s">
        <v>1576</v>
      </c>
      <c r="AC74" t="s">
        <v>74</v>
      </c>
      <c r="AD74" t="s">
        <v>74</v>
      </c>
      <c r="AE74" t="s">
        <v>74</v>
      </c>
      <c r="AF74" t="s">
        <v>74</v>
      </c>
      <c r="AG74">
        <v>65</v>
      </c>
      <c r="AH74">
        <v>4</v>
      </c>
      <c r="AI74">
        <v>4</v>
      </c>
      <c r="AJ74">
        <v>2</v>
      </c>
      <c r="AK74">
        <v>6</v>
      </c>
      <c r="AL74" t="s">
        <v>675</v>
      </c>
      <c r="AM74" t="s">
        <v>676</v>
      </c>
      <c r="AN74" t="s">
        <v>677</v>
      </c>
      <c r="AO74" t="s">
        <v>1105</v>
      </c>
      <c r="AP74" t="s">
        <v>1106</v>
      </c>
      <c r="AQ74" t="s">
        <v>74</v>
      </c>
      <c r="AR74" t="s">
        <v>1107</v>
      </c>
      <c r="AS74" t="s">
        <v>1108</v>
      </c>
      <c r="AT74" t="s">
        <v>153</v>
      </c>
      <c r="AU74">
        <v>2019</v>
      </c>
      <c r="AV74">
        <v>33</v>
      </c>
      <c r="AW74">
        <v>1</v>
      </c>
      <c r="AX74" t="s">
        <v>74</v>
      </c>
      <c r="AY74" t="s">
        <v>74</v>
      </c>
      <c r="AZ74" t="s">
        <v>74</v>
      </c>
      <c r="BA74" t="s">
        <v>74</v>
      </c>
      <c r="BB74">
        <v>157</v>
      </c>
      <c r="BC74">
        <v>175</v>
      </c>
      <c r="BD74" t="s">
        <v>74</v>
      </c>
      <c r="BE74" t="s">
        <v>1577</v>
      </c>
      <c r="BF74" t="str">
        <f>HYPERLINK("http://dx.doi.org/10.1177/0888325418777059","http://dx.doi.org/10.1177/0888325418777059")</f>
        <v>http://dx.doi.org/10.1177/0888325418777059</v>
      </c>
      <c r="BG74" t="s">
        <v>74</v>
      </c>
      <c r="BH74" t="s">
        <v>74</v>
      </c>
      <c r="BI74">
        <v>19</v>
      </c>
      <c r="BJ74" t="s">
        <v>1111</v>
      </c>
      <c r="BK74" t="s">
        <v>156</v>
      </c>
      <c r="BL74" t="s">
        <v>1112</v>
      </c>
      <c r="BM74" t="s">
        <v>1578</v>
      </c>
      <c r="BN74" t="s">
        <v>74</v>
      </c>
      <c r="BO74" t="s">
        <v>874</v>
      </c>
      <c r="BP74" t="s">
        <v>74</v>
      </c>
      <c r="BQ74" t="s">
        <v>74</v>
      </c>
      <c r="BR74" t="s">
        <v>105</v>
      </c>
      <c r="BS74" t="s">
        <v>1579</v>
      </c>
      <c r="BT74" t="str">
        <f>HYPERLINK("https%3A%2F%2Fwww.webofscience.com%2Fwos%2Fwoscc%2Ffull-record%2FWOS:000456439100008","View Full Record in Web of Science")</f>
        <v>View Full Record in Web of Science</v>
      </c>
    </row>
    <row r="75" spans="1:72" x14ac:dyDescent="0.25">
      <c r="A75" t="s">
        <v>72</v>
      </c>
      <c r="B75" t="s">
        <v>1580</v>
      </c>
      <c r="C75" t="s">
        <v>74</v>
      </c>
      <c r="D75" t="s">
        <v>74</v>
      </c>
      <c r="E75" t="s">
        <v>74</v>
      </c>
      <c r="F75" t="s">
        <v>1581</v>
      </c>
      <c r="G75" t="s">
        <v>74</v>
      </c>
      <c r="H75" t="s">
        <v>74</v>
      </c>
      <c r="I75" t="s">
        <v>1582</v>
      </c>
      <c r="J75" t="s">
        <v>1583</v>
      </c>
      <c r="K75" t="s">
        <v>74</v>
      </c>
      <c r="L75" t="s">
        <v>74</v>
      </c>
      <c r="M75" t="s">
        <v>78</v>
      </c>
      <c r="N75" t="s">
        <v>111</v>
      </c>
      <c r="O75" t="s">
        <v>74</v>
      </c>
      <c r="P75" t="s">
        <v>74</v>
      </c>
      <c r="Q75" t="s">
        <v>74</v>
      </c>
      <c r="R75" t="s">
        <v>74</v>
      </c>
      <c r="S75" t="s">
        <v>74</v>
      </c>
      <c r="T75" t="s">
        <v>1584</v>
      </c>
      <c r="U75" t="s">
        <v>74</v>
      </c>
      <c r="V75" t="s">
        <v>1585</v>
      </c>
      <c r="W75" t="s">
        <v>1586</v>
      </c>
      <c r="X75" t="s">
        <v>1587</v>
      </c>
      <c r="Y75" t="s">
        <v>1588</v>
      </c>
      <c r="Z75" t="s">
        <v>1589</v>
      </c>
      <c r="AA75" t="s">
        <v>74</v>
      </c>
      <c r="AB75" t="s">
        <v>1590</v>
      </c>
      <c r="AC75" t="s">
        <v>1591</v>
      </c>
      <c r="AD75" t="s">
        <v>1592</v>
      </c>
      <c r="AE75" t="s">
        <v>1593</v>
      </c>
      <c r="AF75" t="s">
        <v>74</v>
      </c>
      <c r="AG75">
        <v>23</v>
      </c>
      <c r="AH75">
        <v>0</v>
      </c>
      <c r="AI75">
        <v>0</v>
      </c>
      <c r="AJ75">
        <v>0</v>
      </c>
      <c r="AK75">
        <v>0</v>
      </c>
      <c r="AL75" t="s">
        <v>91</v>
      </c>
      <c r="AM75" t="s">
        <v>92</v>
      </c>
      <c r="AN75" t="s">
        <v>93</v>
      </c>
      <c r="AO75" t="s">
        <v>1594</v>
      </c>
      <c r="AP75" t="s">
        <v>1595</v>
      </c>
      <c r="AQ75" t="s">
        <v>74</v>
      </c>
      <c r="AR75" t="s">
        <v>1596</v>
      </c>
      <c r="AS75" t="s">
        <v>1597</v>
      </c>
      <c r="AT75" t="s">
        <v>74</v>
      </c>
      <c r="AU75">
        <v>2018</v>
      </c>
      <c r="AV75">
        <v>19</v>
      </c>
      <c r="AW75">
        <v>3</v>
      </c>
      <c r="AX75" t="s">
        <v>74</v>
      </c>
      <c r="AY75" t="s">
        <v>74</v>
      </c>
      <c r="AZ75" t="s">
        <v>180</v>
      </c>
      <c r="BA75" t="s">
        <v>74</v>
      </c>
      <c r="BB75">
        <v>431</v>
      </c>
      <c r="BC75">
        <v>448</v>
      </c>
      <c r="BD75" t="s">
        <v>74</v>
      </c>
      <c r="BE75" t="s">
        <v>1598</v>
      </c>
      <c r="BF75" t="str">
        <f>HYPERLINK("http://dx.doi.org/10.1080/14649373.2018.1497903","http://dx.doi.org/10.1080/14649373.2018.1497903")</f>
        <v>http://dx.doi.org/10.1080/14649373.2018.1497903</v>
      </c>
      <c r="BG75" t="s">
        <v>74</v>
      </c>
      <c r="BH75" t="s">
        <v>74</v>
      </c>
      <c r="BI75">
        <v>18</v>
      </c>
      <c r="BJ75" t="s">
        <v>1599</v>
      </c>
      <c r="BK75" t="s">
        <v>102</v>
      </c>
      <c r="BL75" t="s">
        <v>1599</v>
      </c>
      <c r="BM75" t="s">
        <v>1600</v>
      </c>
      <c r="BN75" t="s">
        <v>74</v>
      </c>
      <c r="BO75" t="s">
        <v>74</v>
      </c>
      <c r="BP75" t="s">
        <v>74</v>
      </c>
      <c r="BQ75" t="s">
        <v>74</v>
      </c>
      <c r="BR75" t="s">
        <v>105</v>
      </c>
      <c r="BS75" t="s">
        <v>1601</v>
      </c>
      <c r="BT75" t="str">
        <f>HYPERLINK("https%3A%2F%2Fwww.webofscience.com%2Fwos%2Fwoscc%2Ffull-record%2FWOS:000446048500007","View Full Record in Web of Science")</f>
        <v>View Full Record in Web of Science</v>
      </c>
    </row>
    <row r="76" spans="1:72" x14ac:dyDescent="0.25">
      <c r="A76" t="s">
        <v>72</v>
      </c>
      <c r="B76" t="s">
        <v>1602</v>
      </c>
      <c r="C76" t="s">
        <v>74</v>
      </c>
      <c r="D76" t="s">
        <v>74</v>
      </c>
      <c r="E76" t="s">
        <v>74</v>
      </c>
      <c r="F76" t="s">
        <v>1603</v>
      </c>
      <c r="G76" t="s">
        <v>74</v>
      </c>
      <c r="H76" t="s">
        <v>74</v>
      </c>
      <c r="I76" t="s">
        <v>1604</v>
      </c>
      <c r="J76" t="s">
        <v>1605</v>
      </c>
      <c r="K76" t="s">
        <v>74</v>
      </c>
      <c r="L76" t="s">
        <v>74</v>
      </c>
      <c r="M76" t="s">
        <v>78</v>
      </c>
      <c r="N76" t="s">
        <v>111</v>
      </c>
      <c r="O76" t="s">
        <v>74</v>
      </c>
      <c r="P76" t="s">
        <v>74</v>
      </c>
      <c r="Q76" t="s">
        <v>74</v>
      </c>
      <c r="R76" t="s">
        <v>74</v>
      </c>
      <c r="S76" t="s">
        <v>74</v>
      </c>
      <c r="T76" t="s">
        <v>1606</v>
      </c>
      <c r="U76" t="s">
        <v>74</v>
      </c>
      <c r="V76" t="s">
        <v>1607</v>
      </c>
      <c r="W76" t="s">
        <v>1608</v>
      </c>
      <c r="X76" t="s">
        <v>1609</v>
      </c>
      <c r="Y76" t="s">
        <v>1610</v>
      </c>
      <c r="Z76" t="s">
        <v>1611</v>
      </c>
      <c r="AA76" t="s">
        <v>1612</v>
      </c>
      <c r="AB76" t="s">
        <v>1613</v>
      </c>
      <c r="AC76" t="s">
        <v>74</v>
      </c>
      <c r="AD76" t="s">
        <v>74</v>
      </c>
      <c r="AE76" t="s">
        <v>74</v>
      </c>
      <c r="AF76" t="s">
        <v>74</v>
      </c>
      <c r="AG76">
        <v>18</v>
      </c>
      <c r="AH76">
        <v>1</v>
      </c>
      <c r="AI76">
        <v>1</v>
      </c>
      <c r="AJ76">
        <v>0</v>
      </c>
      <c r="AK76">
        <v>4</v>
      </c>
      <c r="AL76" t="s">
        <v>1614</v>
      </c>
      <c r="AM76" t="s">
        <v>1615</v>
      </c>
      <c r="AN76" t="s">
        <v>1616</v>
      </c>
      <c r="AO76" t="s">
        <v>1617</v>
      </c>
      <c r="AP76" t="s">
        <v>1618</v>
      </c>
      <c r="AQ76" t="s">
        <v>74</v>
      </c>
      <c r="AR76" t="s">
        <v>1619</v>
      </c>
      <c r="AS76" t="s">
        <v>1620</v>
      </c>
      <c r="AT76" t="s">
        <v>482</v>
      </c>
      <c r="AU76">
        <v>2021</v>
      </c>
      <c r="AV76">
        <v>13</v>
      </c>
      <c r="AW76">
        <v>3</v>
      </c>
      <c r="AX76" t="s">
        <v>74</v>
      </c>
      <c r="AY76" t="s">
        <v>74</v>
      </c>
      <c r="AZ76" t="s">
        <v>74</v>
      </c>
      <c r="BA76" t="s">
        <v>74</v>
      </c>
      <c r="BB76">
        <v>319</v>
      </c>
      <c r="BC76">
        <v>332</v>
      </c>
      <c r="BD76" t="s">
        <v>74</v>
      </c>
      <c r="BE76" t="s">
        <v>1621</v>
      </c>
      <c r="BF76" t="str">
        <f>HYPERLINK("http://dx.doi.org/10.18662/rrem/13.3/454","http://dx.doi.org/10.18662/rrem/13.3/454")</f>
        <v>http://dx.doi.org/10.18662/rrem/13.3/454</v>
      </c>
      <c r="BG76" t="s">
        <v>74</v>
      </c>
      <c r="BH76" t="s">
        <v>74</v>
      </c>
      <c r="BI76">
        <v>14</v>
      </c>
      <c r="BJ76" t="s">
        <v>129</v>
      </c>
      <c r="BK76" t="s">
        <v>130</v>
      </c>
      <c r="BL76" t="s">
        <v>129</v>
      </c>
      <c r="BM76" t="s">
        <v>1622</v>
      </c>
      <c r="BN76" t="s">
        <v>74</v>
      </c>
      <c r="BO76" t="s">
        <v>1623</v>
      </c>
      <c r="BP76" t="s">
        <v>74</v>
      </c>
      <c r="BQ76" t="s">
        <v>74</v>
      </c>
      <c r="BR76" t="s">
        <v>105</v>
      </c>
      <c r="BS76" t="s">
        <v>1624</v>
      </c>
      <c r="BT76" t="str">
        <f>HYPERLINK("https%3A%2F%2Fwww.webofscience.com%2Fwos%2Fwoscc%2Ffull-record%2FWOS:000731782300018","View Full Record in Web of Science")</f>
        <v>View Full Record in Web of Science</v>
      </c>
    </row>
    <row r="77" spans="1:72" x14ac:dyDescent="0.25">
      <c r="A77" t="s">
        <v>72</v>
      </c>
      <c r="B77" t="s">
        <v>1625</v>
      </c>
      <c r="C77" t="s">
        <v>74</v>
      </c>
      <c r="D77" t="s">
        <v>74</v>
      </c>
      <c r="E77" t="s">
        <v>74</v>
      </c>
      <c r="F77" t="s">
        <v>1626</v>
      </c>
      <c r="G77" t="s">
        <v>74</v>
      </c>
      <c r="H77" t="s">
        <v>74</v>
      </c>
      <c r="I77" t="s">
        <v>1627</v>
      </c>
      <c r="J77" t="s">
        <v>1628</v>
      </c>
      <c r="K77" t="s">
        <v>74</v>
      </c>
      <c r="L77" t="s">
        <v>74</v>
      </c>
      <c r="M77" t="s">
        <v>78</v>
      </c>
      <c r="N77" t="s">
        <v>111</v>
      </c>
      <c r="O77" t="s">
        <v>74</v>
      </c>
      <c r="P77" t="s">
        <v>74</v>
      </c>
      <c r="Q77" t="s">
        <v>74</v>
      </c>
      <c r="R77" t="s">
        <v>74</v>
      </c>
      <c r="S77" t="s">
        <v>74</v>
      </c>
      <c r="T77" t="s">
        <v>1629</v>
      </c>
      <c r="U77" t="s">
        <v>74</v>
      </c>
      <c r="V77" t="s">
        <v>1630</v>
      </c>
      <c r="W77" t="s">
        <v>1631</v>
      </c>
      <c r="X77" t="s">
        <v>1632</v>
      </c>
      <c r="Y77" t="s">
        <v>1633</v>
      </c>
      <c r="Z77" t="s">
        <v>1634</v>
      </c>
      <c r="AA77" t="s">
        <v>74</v>
      </c>
      <c r="AB77" t="s">
        <v>74</v>
      </c>
      <c r="AC77" t="s">
        <v>74</v>
      </c>
      <c r="AD77" t="s">
        <v>74</v>
      </c>
      <c r="AE77" t="s">
        <v>74</v>
      </c>
      <c r="AF77" t="s">
        <v>74</v>
      </c>
      <c r="AG77">
        <v>17</v>
      </c>
      <c r="AH77">
        <v>0</v>
      </c>
      <c r="AI77">
        <v>0</v>
      </c>
      <c r="AJ77">
        <v>0</v>
      </c>
      <c r="AK77">
        <v>1</v>
      </c>
      <c r="AL77" t="s">
        <v>1372</v>
      </c>
      <c r="AM77" t="s">
        <v>1179</v>
      </c>
      <c r="AN77" t="s">
        <v>1373</v>
      </c>
      <c r="AO77" t="s">
        <v>1635</v>
      </c>
      <c r="AP77" t="s">
        <v>1636</v>
      </c>
      <c r="AQ77" t="s">
        <v>74</v>
      </c>
      <c r="AR77" t="s">
        <v>1628</v>
      </c>
      <c r="AS77" t="s">
        <v>1637</v>
      </c>
      <c r="AT77" t="s">
        <v>750</v>
      </c>
      <c r="AU77">
        <v>2015</v>
      </c>
      <c r="AV77">
        <v>62</v>
      </c>
      <c r="AW77" t="s">
        <v>1638</v>
      </c>
      <c r="AX77" t="s">
        <v>74</v>
      </c>
      <c r="AY77" t="s">
        <v>74</v>
      </c>
      <c r="AZ77" t="s">
        <v>180</v>
      </c>
      <c r="BA77" t="s">
        <v>74</v>
      </c>
      <c r="BB77">
        <v>89</v>
      </c>
      <c r="BC77">
        <v>100</v>
      </c>
      <c r="BD77" t="s">
        <v>74</v>
      </c>
      <c r="BE77" t="s">
        <v>1639</v>
      </c>
      <c r="BF77" t="str">
        <f>HYPERLINK("http://dx.doi.org/10.1177/0392192120945611","http://dx.doi.org/10.1177/0392192120945611")</f>
        <v>http://dx.doi.org/10.1177/0392192120945611</v>
      </c>
      <c r="BG77" t="s">
        <v>74</v>
      </c>
      <c r="BH77" t="s">
        <v>74</v>
      </c>
      <c r="BI77">
        <v>12</v>
      </c>
      <c r="BJ77" t="s">
        <v>1640</v>
      </c>
      <c r="BK77" t="s">
        <v>232</v>
      </c>
      <c r="BL77" t="s">
        <v>1640</v>
      </c>
      <c r="BM77" t="s">
        <v>1641</v>
      </c>
      <c r="BN77" t="s">
        <v>74</v>
      </c>
      <c r="BO77" t="s">
        <v>74</v>
      </c>
      <c r="BP77" t="s">
        <v>74</v>
      </c>
      <c r="BQ77" t="s">
        <v>74</v>
      </c>
      <c r="BR77" t="s">
        <v>105</v>
      </c>
      <c r="BS77" t="s">
        <v>1642</v>
      </c>
      <c r="BT77" t="str">
        <f>HYPERLINK("https%3A%2F%2Fwww.webofscience.com%2Fwos%2Fwoscc%2Ffull-record%2FWOS:000633444300011","View Full Record in Web of Science")</f>
        <v>View Full Record in Web of Science</v>
      </c>
    </row>
    <row r="78" spans="1:72" x14ac:dyDescent="0.25">
      <c r="A78" t="s">
        <v>72</v>
      </c>
      <c r="B78" t="s">
        <v>1643</v>
      </c>
      <c r="C78" t="s">
        <v>74</v>
      </c>
      <c r="D78" t="s">
        <v>74</v>
      </c>
      <c r="E78" t="s">
        <v>74</v>
      </c>
      <c r="F78" t="s">
        <v>1644</v>
      </c>
      <c r="G78" t="s">
        <v>74</v>
      </c>
      <c r="H78" t="s">
        <v>74</v>
      </c>
      <c r="I78" t="s">
        <v>1645</v>
      </c>
      <c r="J78" t="s">
        <v>1646</v>
      </c>
      <c r="K78" t="s">
        <v>74</v>
      </c>
      <c r="L78" t="s">
        <v>74</v>
      </c>
      <c r="M78" t="s">
        <v>78</v>
      </c>
      <c r="N78" t="s">
        <v>111</v>
      </c>
      <c r="O78" t="s">
        <v>74</v>
      </c>
      <c r="P78" t="s">
        <v>74</v>
      </c>
      <c r="Q78" t="s">
        <v>74</v>
      </c>
      <c r="R78" t="s">
        <v>74</v>
      </c>
      <c r="S78" t="s">
        <v>74</v>
      </c>
      <c r="T78" t="s">
        <v>1647</v>
      </c>
      <c r="U78" t="s">
        <v>74</v>
      </c>
      <c r="V78" t="s">
        <v>1648</v>
      </c>
      <c r="W78" t="s">
        <v>1649</v>
      </c>
      <c r="X78" t="s">
        <v>1650</v>
      </c>
      <c r="Y78" t="s">
        <v>1651</v>
      </c>
      <c r="Z78" t="s">
        <v>1652</v>
      </c>
      <c r="AA78" t="s">
        <v>1653</v>
      </c>
      <c r="AB78" t="s">
        <v>1654</v>
      </c>
      <c r="AC78" t="s">
        <v>74</v>
      </c>
      <c r="AD78" t="s">
        <v>74</v>
      </c>
      <c r="AE78" t="s">
        <v>74</v>
      </c>
      <c r="AF78" t="s">
        <v>74</v>
      </c>
      <c r="AG78">
        <v>25</v>
      </c>
      <c r="AH78">
        <v>1</v>
      </c>
      <c r="AI78">
        <v>1</v>
      </c>
      <c r="AJ78">
        <v>3</v>
      </c>
      <c r="AK78">
        <v>5</v>
      </c>
      <c r="AL78" t="s">
        <v>1614</v>
      </c>
      <c r="AM78" t="s">
        <v>1615</v>
      </c>
      <c r="AN78" t="s">
        <v>1616</v>
      </c>
      <c r="AO78" t="s">
        <v>1655</v>
      </c>
      <c r="AP78" t="s">
        <v>1656</v>
      </c>
      <c r="AQ78" t="s">
        <v>74</v>
      </c>
      <c r="AR78" t="s">
        <v>1657</v>
      </c>
      <c r="AS78" t="s">
        <v>1658</v>
      </c>
      <c r="AT78" t="s">
        <v>206</v>
      </c>
      <c r="AU78">
        <v>2021</v>
      </c>
      <c r="AV78">
        <v>12</v>
      </c>
      <c r="AW78">
        <v>3</v>
      </c>
      <c r="AX78" t="s">
        <v>74</v>
      </c>
      <c r="AY78" t="s">
        <v>74</v>
      </c>
      <c r="AZ78" t="s">
        <v>74</v>
      </c>
      <c r="BA78" t="s">
        <v>74</v>
      </c>
      <c r="BB78">
        <v>107</v>
      </c>
      <c r="BC78">
        <v>120</v>
      </c>
      <c r="BD78" t="s">
        <v>74</v>
      </c>
      <c r="BE78" t="s">
        <v>1659</v>
      </c>
      <c r="BF78" t="str">
        <f>HYPERLINK("http://dx.doi.org/10.18662/po/12.3/330","http://dx.doi.org/10.18662/po/12.3/330")</f>
        <v>http://dx.doi.org/10.18662/po/12.3/330</v>
      </c>
      <c r="BG78" t="s">
        <v>74</v>
      </c>
      <c r="BH78" t="s">
        <v>74</v>
      </c>
      <c r="BI78">
        <v>14</v>
      </c>
      <c r="BJ78" t="s">
        <v>1068</v>
      </c>
      <c r="BK78" t="s">
        <v>130</v>
      </c>
      <c r="BL78" t="s">
        <v>556</v>
      </c>
      <c r="BM78" t="s">
        <v>1660</v>
      </c>
      <c r="BN78" t="s">
        <v>74</v>
      </c>
      <c r="BO78" t="s">
        <v>1623</v>
      </c>
      <c r="BP78" t="s">
        <v>74</v>
      </c>
      <c r="BQ78" t="s">
        <v>74</v>
      </c>
      <c r="BR78" t="s">
        <v>105</v>
      </c>
      <c r="BS78" t="s">
        <v>1661</v>
      </c>
      <c r="BT78" t="str">
        <f>HYPERLINK("https%3A%2F%2Fwww.webofscience.com%2Fwos%2Fwoscc%2Ffull-record%2FWOS:000727243800007","View Full Record in Web of Science")</f>
        <v>View Full Record in Web of Science</v>
      </c>
    </row>
    <row r="79" spans="1:72" x14ac:dyDescent="0.25">
      <c r="A79" t="s">
        <v>72</v>
      </c>
      <c r="B79" t="s">
        <v>1662</v>
      </c>
      <c r="C79" t="s">
        <v>74</v>
      </c>
      <c r="D79" t="s">
        <v>74</v>
      </c>
      <c r="E79" t="s">
        <v>74</v>
      </c>
      <c r="F79" t="s">
        <v>1663</v>
      </c>
      <c r="G79" t="s">
        <v>74</v>
      </c>
      <c r="H79" t="s">
        <v>74</v>
      </c>
      <c r="I79" t="s">
        <v>1664</v>
      </c>
      <c r="J79" t="s">
        <v>1665</v>
      </c>
      <c r="K79" t="s">
        <v>74</v>
      </c>
      <c r="L79" t="s">
        <v>74</v>
      </c>
      <c r="M79" t="s">
        <v>78</v>
      </c>
      <c r="N79" t="s">
        <v>111</v>
      </c>
      <c r="O79" t="s">
        <v>74</v>
      </c>
      <c r="P79" t="s">
        <v>74</v>
      </c>
      <c r="Q79" t="s">
        <v>74</v>
      </c>
      <c r="R79" t="s">
        <v>74</v>
      </c>
      <c r="S79" t="s">
        <v>74</v>
      </c>
      <c r="T79" t="s">
        <v>74</v>
      </c>
      <c r="U79" t="s">
        <v>74</v>
      </c>
      <c r="V79" t="s">
        <v>1666</v>
      </c>
      <c r="W79" t="s">
        <v>1667</v>
      </c>
      <c r="X79" t="s">
        <v>74</v>
      </c>
      <c r="Y79" t="s">
        <v>1668</v>
      </c>
      <c r="Z79" t="s">
        <v>74</v>
      </c>
      <c r="AA79" t="s">
        <v>74</v>
      </c>
      <c r="AB79" t="s">
        <v>74</v>
      </c>
      <c r="AC79" t="s">
        <v>1669</v>
      </c>
      <c r="AD79" t="s">
        <v>1669</v>
      </c>
      <c r="AE79" t="s">
        <v>1670</v>
      </c>
      <c r="AF79" t="s">
        <v>74</v>
      </c>
      <c r="AG79">
        <v>21</v>
      </c>
      <c r="AH79">
        <v>5</v>
      </c>
      <c r="AI79">
        <v>5</v>
      </c>
      <c r="AJ79">
        <v>0</v>
      </c>
      <c r="AK79">
        <v>0</v>
      </c>
      <c r="AL79" t="s">
        <v>91</v>
      </c>
      <c r="AM79" t="s">
        <v>92</v>
      </c>
      <c r="AN79" t="s">
        <v>93</v>
      </c>
      <c r="AO79" t="s">
        <v>1671</v>
      </c>
      <c r="AP79" t="s">
        <v>1672</v>
      </c>
      <c r="AQ79" t="s">
        <v>74</v>
      </c>
      <c r="AR79" t="s">
        <v>1673</v>
      </c>
      <c r="AS79" t="s">
        <v>1674</v>
      </c>
      <c r="AT79" t="s">
        <v>74</v>
      </c>
      <c r="AU79">
        <v>2007</v>
      </c>
      <c r="AV79">
        <v>12</v>
      </c>
      <c r="AW79">
        <v>4</v>
      </c>
      <c r="AX79" t="s">
        <v>74</v>
      </c>
      <c r="AY79" t="s">
        <v>74</v>
      </c>
      <c r="AZ79" t="s">
        <v>74</v>
      </c>
      <c r="BA79" t="s">
        <v>74</v>
      </c>
      <c r="BB79">
        <v>517</v>
      </c>
      <c r="BC79">
        <v>529</v>
      </c>
      <c r="BD79" t="s">
        <v>74</v>
      </c>
      <c r="BE79" t="s">
        <v>1675</v>
      </c>
      <c r="BF79" t="str">
        <f>HYPERLINK("http://dx.doi.org/10.1080/13629380701419657","http://dx.doi.org/10.1080/13629380701419657")</f>
        <v>http://dx.doi.org/10.1080/13629380701419657</v>
      </c>
      <c r="BG79" t="s">
        <v>74</v>
      </c>
      <c r="BH79" t="s">
        <v>74</v>
      </c>
      <c r="BI79">
        <v>13</v>
      </c>
      <c r="BJ79" t="s">
        <v>505</v>
      </c>
      <c r="BK79" t="s">
        <v>130</v>
      </c>
      <c r="BL79" t="s">
        <v>505</v>
      </c>
      <c r="BM79" t="s">
        <v>1676</v>
      </c>
      <c r="BN79" t="s">
        <v>74</v>
      </c>
      <c r="BO79" t="s">
        <v>74</v>
      </c>
      <c r="BP79" t="s">
        <v>74</v>
      </c>
      <c r="BQ79" t="s">
        <v>74</v>
      </c>
      <c r="BR79" t="s">
        <v>105</v>
      </c>
      <c r="BS79" t="s">
        <v>1677</v>
      </c>
      <c r="BT79" t="str">
        <f>HYPERLINK("https%3A%2F%2Fwww.webofscience.com%2Fwos%2Fwoscc%2Ffull-record%2FWOS:000212744700008","View Full Record in Web of Science")</f>
        <v>View Full Record in Web of Science</v>
      </c>
    </row>
    <row r="80" spans="1:72" x14ac:dyDescent="0.25">
      <c r="A80" t="s">
        <v>72</v>
      </c>
      <c r="B80" t="s">
        <v>1678</v>
      </c>
      <c r="C80" t="s">
        <v>74</v>
      </c>
      <c r="D80" t="s">
        <v>74</v>
      </c>
      <c r="E80" t="s">
        <v>74</v>
      </c>
      <c r="F80" t="s">
        <v>1679</v>
      </c>
      <c r="G80" t="s">
        <v>74</v>
      </c>
      <c r="H80" t="s">
        <v>74</v>
      </c>
      <c r="I80" t="s">
        <v>1680</v>
      </c>
      <c r="J80" t="s">
        <v>1681</v>
      </c>
      <c r="K80" t="s">
        <v>74</v>
      </c>
      <c r="L80" t="s">
        <v>74</v>
      </c>
      <c r="M80" t="s">
        <v>78</v>
      </c>
      <c r="N80" t="s">
        <v>111</v>
      </c>
      <c r="O80" t="s">
        <v>74</v>
      </c>
      <c r="P80" t="s">
        <v>74</v>
      </c>
      <c r="Q80" t="s">
        <v>74</v>
      </c>
      <c r="R80" t="s">
        <v>74</v>
      </c>
      <c r="S80" t="s">
        <v>74</v>
      </c>
      <c r="T80" t="s">
        <v>1682</v>
      </c>
      <c r="U80" t="s">
        <v>1683</v>
      </c>
      <c r="V80" t="s">
        <v>1684</v>
      </c>
      <c r="W80" t="s">
        <v>1685</v>
      </c>
      <c r="X80" t="s">
        <v>1686</v>
      </c>
      <c r="Y80" t="s">
        <v>1687</v>
      </c>
      <c r="Z80" t="s">
        <v>1688</v>
      </c>
      <c r="AA80" t="s">
        <v>1689</v>
      </c>
      <c r="AB80" t="s">
        <v>1690</v>
      </c>
      <c r="AC80" t="s">
        <v>74</v>
      </c>
      <c r="AD80" t="s">
        <v>74</v>
      </c>
      <c r="AE80" t="s">
        <v>74</v>
      </c>
      <c r="AF80" t="s">
        <v>74</v>
      </c>
      <c r="AG80">
        <v>23</v>
      </c>
      <c r="AH80">
        <v>20</v>
      </c>
      <c r="AI80">
        <v>20</v>
      </c>
      <c r="AJ80">
        <v>0</v>
      </c>
      <c r="AK80">
        <v>23</v>
      </c>
      <c r="AL80" t="s">
        <v>1691</v>
      </c>
      <c r="AM80" t="s">
        <v>92</v>
      </c>
      <c r="AN80" t="s">
        <v>1692</v>
      </c>
      <c r="AO80" t="s">
        <v>1693</v>
      </c>
      <c r="AP80" t="s">
        <v>1694</v>
      </c>
      <c r="AQ80" t="s">
        <v>74</v>
      </c>
      <c r="AR80" t="s">
        <v>1695</v>
      </c>
      <c r="AS80" t="s">
        <v>1696</v>
      </c>
      <c r="AT80" t="s">
        <v>74</v>
      </c>
      <c r="AU80">
        <v>2009</v>
      </c>
      <c r="AV80">
        <v>9</v>
      </c>
      <c r="AW80">
        <v>5</v>
      </c>
      <c r="AX80" t="s">
        <v>74</v>
      </c>
      <c r="AY80" t="s">
        <v>74</v>
      </c>
      <c r="AZ80" t="s">
        <v>74</v>
      </c>
      <c r="BA80" t="s">
        <v>74</v>
      </c>
      <c r="BB80">
        <v>295</v>
      </c>
      <c r="BC80">
        <v>301</v>
      </c>
      <c r="BD80" t="s">
        <v>74</v>
      </c>
      <c r="BE80" t="s">
        <v>1697</v>
      </c>
      <c r="BF80" t="str">
        <f>HYPERLINK("http://dx.doi.org/10.1080/17461390902829234","http://dx.doi.org/10.1080/17461390902829234")</f>
        <v>http://dx.doi.org/10.1080/17461390902829234</v>
      </c>
      <c r="BG80" t="s">
        <v>74</v>
      </c>
      <c r="BH80" t="s">
        <v>74</v>
      </c>
      <c r="BI80">
        <v>7</v>
      </c>
      <c r="BJ80" t="s">
        <v>1698</v>
      </c>
      <c r="BK80" t="s">
        <v>397</v>
      </c>
      <c r="BL80" t="s">
        <v>1698</v>
      </c>
      <c r="BM80" t="s">
        <v>1699</v>
      </c>
      <c r="BN80" t="s">
        <v>74</v>
      </c>
      <c r="BO80" t="s">
        <v>74</v>
      </c>
      <c r="BP80" t="s">
        <v>74</v>
      </c>
      <c r="BQ80" t="s">
        <v>74</v>
      </c>
      <c r="BR80" t="s">
        <v>105</v>
      </c>
      <c r="BS80" t="s">
        <v>1700</v>
      </c>
      <c r="BT80" t="str">
        <f>HYPERLINK("https%3A%2F%2Fwww.webofscience.com%2Fwos%2Fwoscc%2Ffull-record%2FWOS:000280114200005","View Full Record in Web of Science")</f>
        <v>View Full Record in Web of Science</v>
      </c>
    </row>
    <row r="81" spans="1:72" x14ac:dyDescent="0.25">
      <c r="A81" t="s">
        <v>72</v>
      </c>
      <c r="B81" t="s">
        <v>1701</v>
      </c>
      <c r="C81" t="s">
        <v>74</v>
      </c>
      <c r="D81" t="s">
        <v>74</v>
      </c>
      <c r="E81" t="s">
        <v>74</v>
      </c>
      <c r="F81" t="s">
        <v>1702</v>
      </c>
      <c r="G81" t="s">
        <v>74</v>
      </c>
      <c r="H81" t="s">
        <v>74</v>
      </c>
      <c r="I81" t="s">
        <v>1703</v>
      </c>
      <c r="J81" t="s">
        <v>1704</v>
      </c>
      <c r="K81" t="s">
        <v>74</v>
      </c>
      <c r="L81" t="s">
        <v>74</v>
      </c>
      <c r="M81" t="s">
        <v>78</v>
      </c>
      <c r="N81" t="s">
        <v>111</v>
      </c>
      <c r="O81" t="s">
        <v>74</v>
      </c>
      <c r="P81" t="s">
        <v>74</v>
      </c>
      <c r="Q81" t="s">
        <v>74</v>
      </c>
      <c r="R81" t="s">
        <v>74</v>
      </c>
      <c r="S81" t="s">
        <v>74</v>
      </c>
      <c r="T81" t="s">
        <v>1705</v>
      </c>
      <c r="U81" t="s">
        <v>1706</v>
      </c>
      <c r="V81" t="s">
        <v>1707</v>
      </c>
      <c r="W81" t="s">
        <v>1708</v>
      </c>
      <c r="X81" t="s">
        <v>1709</v>
      </c>
      <c r="Y81" t="s">
        <v>1710</v>
      </c>
      <c r="Z81" t="s">
        <v>1711</v>
      </c>
      <c r="AA81" t="s">
        <v>74</v>
      </c>
      <c r="AB81" t="s">
        <v>74</v>
      </c>
      <c r="AC81" t="s">
        <v>1712</v>
      </c>
      <c r="AD81" t="s">
        <v>1712</v>
      </c>
      <c r="AE81" t="s">
        <v>1713</v>
      </c>
      <c r="AF81" t="s">
        <v>74</v>
      </c>
      <c r="AG81">
        <v>65</v>
      </c>
      <c r="AH81">
        <v>6</v>
      </c>
      <c r="AI81">
        <v>7</v>
      </c>
      <c r="AJ81">
        <v>0</v>
      </c>
      <c r="AK81">
        <v>35</v>
      </c>
      <c r="AL81" t="s">
        <v>338</v>
      </c>
      <c r="AM81" t="s">
        <v>339</v>
      </c>
      <c r="AN81" t="s">
        <v>340</v>
      </c>
      <c r="AO81" t="s">
        <v>1714</v>
      </c>
      <c r="AP81" t="s">
        <v>1715</v>
      </c>
      <c r="AQ81" t="s">
        <v>74</v>
      </c>
      <c r="AR81" t="s">
        <v>1716</v>
      </c>
      <c r="AS81" t="s">
        <v>1717</v>
      </c>
      <c r="AT81" t="s">
        <v>345</v>
      </c>
      <c r="AU81">
        <v>2016</v>
      </c>
      <c r="AV81">
        <v>86</v>
      </c>
      <c r="AW81">
        <v>1</v>
      </c>
      <c r="AX81" t="s">
        <v>74</v>
      </c>
      <c r="AY81" t="s">
        <v>74</v>
      </c>
      <c r="AZ81" t="s">
        <v>180</v>
      </c>
      <c r="BA81" t="s">
        <v>74</v>
      </c>
      <c r="BB81">
        <v>57</v>
      </c>
      <c r="BC81">
        <v>74</v>
      </c>
      <c r="BD81" t="s">
        <v>74</v>
      </c>
      <c r="BE81" t="s">
        <v>1718</v>
      </c>
      <c r="BF81" t="str">
        <f>HYPERLINK("http://dx.doi.org/10.1111/bjep.12086","http://dx.doi.org/10.1111/bjep.12086")</f>
        <v>http://dx.doi.org/10.1111/bjep.12086</v>
      </c>
      <c r="BG81" t="s">
        <v>74</v>
      </c>
      <c r="BH81" t="s">
        <v>74</v>
      </c>
      <c r="BI81">
        <v>18</v>
      </c>
      <c r="BJ81" t="s">
        <v>1719</v>
      </c>
      <c r="BK81" t="s">
        <v>156</v>
      </c>
      <c r="BL81" t="s">
        <v>1186</v>
      </c>
      <c r="BM81" t="s">
        <v>1720</v>
      </c>
      <c r="BN81">
        <v>26173044</v>
      </c>
      <c r="BO81" t="s">
        <v>74</v>
      </c>
      <c r="BP81" t="s">
        <v>74</v>
      </c>
      <c r="BQ81" t="s">
        <v>74</v>
      </c>
      <c r="BR81" t="s">
        <v>105</v>
      </c>
      <c r="BS81" t="s">
        <v>1721</v>
      </c>
      <c r="BT81" t="str">
        <f>HYPERLINK("https%3A%2F%2Fwww.webofscience.com%2Fwos%2Fwoscc%2Ffull-record%2FWOS:000370240700004","View Full Record in Web of Science")</f>
        <v>View Full Record in Web of Science</v>
      </c>
    </row>
    <row r="82" spans="1:72" x14ac:dyDescent="0.25">
      <c r="A82" t="s">
        <v>72</v>
      </c>
      <c r="B82" t="s">
        <v>1722</v>
      </c>
      <c r="C82" t="s">
        <v>74</v>
      </c>
      <c r="D82" t="s">
        <v>74</v>
      </c>
      <c r="E82" t="s">
        <v>74</v>
      </c>
      <c r="F82" t="s">
        <v>1723</v>
      </c>
      <c r="G82" t="s">
        <v>74</v>
      </c>
      <c r="H82" t="s">
        <v>74</v>
      </c>
      <c r="I82" t="s">
        <v>1724</v>
      </c>
      <c r="J82" t="s">
        <v>1725</v>
      </c>
      <c r="K82" t="s">
        <v>74</v>
      </c>
      <c r="L82" t="s">
        <v>74</v>
      </c>
      <c r="M82" t="s">
        <v>78</v>
      </c>
      <c r="N82" t="s">
        <v>111</v>
      </c>
      <c r="O82" t="s">
        <v>74</v>
      </c>
      <c r="P82" t="s">
        <v>74</v>
      </c>
      <c r="Q82" t="s">
        <v>74</v>
      </c>
      <c r="R82" t="s">
        <v>74</v>
      </c>
      <c r="S82" t="s">
        <v>74</v>
      </c>
      <c r="T82" t="s">
        <v>1726</v>
      </c>
      <c r="U82" t="s">
        <v>1727</v>
      </c>
      <c r="V82" t="s">
        <v>1728</v>
      </c>
      <c r="W82" t="s">
        <v>1729</v>
      </c>
      <c r="X82" t="s">
        <v>1730</v>
      </c>
      <c r="Y82" t="s">
        <v>1731</v>
      </c>
      <c r="Z82" t="s">
        <v>1732</v>
      </c>
      <c r="AA82" t="s">
        <v>1733</v>
      </c>
      <c r="AB82" t="s">
        <v>1734</v>
      </c>
      <c r="AC82" t="s">
        <v>74</v>
      </c>
      <c r="AD82" t="s">
        <v>74</v>
      </c>
      <c r="AE82" t="s">
        <v>74</v>
      </c>
      <c r="AF82" t="s">
        <v>74</v>
      </c>
      <c r="AG82">
        <v>127</v>
      </c>
      <c r="AH82">
        <v>10</v>
      </c>
      <c r="AI82">
        <v>10</v>
      </c>
      <c r="AJ82">
        <v>6</v>
      </c>
      <c r="AK82">
        <v>60</v>
      </c>
      <c r="AL82" t="s">
        <v>1417</v>
      </c>
      <c r="AM82" t="s">
        <v>1418</v>
      </c>
      <c r="AN82" t="s">
        <v>1419</v>
      </c>
      <c r="AO82" t="s">
        <v>1735</v>
      </c>
      <c r="AP82" t="s">
        <v>1736</v>
      </c>
      <c r="AQ82" t="s">
        <v>74</v>
      </c>
      <c r="AR82" t="s">
        <v>1737</v>
      </c>
      <c r="AS82" t="s">
        <v>1738</v>
      </c>
      <c r="AT82" t="s">
        <v>74</v>
      </c>
      <c r="AU82">
        <v>2018</v>
      </c>
      <c r="AV82">
        <v>20</v>
      </c>
      <c r="AW82">
        <v>1</v>
      </c>
      <c r="AX82" t="s">
        <v>74</v>
      </c>
      <c r="AY82" t="s">
        <v>74</v>
      </c>
      <c r="AZ82" t="s">
        <v>74</v>
      </c>
      <c r="BA82" t="s">
        <v>74</v>
      </c>
      <c r="BB82">
        <v>51</v>
      </c>
      <c r="BC82">
        <v>66</v>
      </c>
      <c r="BD82" t="s">
        <v>74</v>
      </c>
      <c r="BE82" t="s">
        <v>1739</v>
      </c>
      <c r="BF82" t="str">
        <f>HYPERLINK("http://dx.doi.org/10.1108/IJCED-10-2017-0026","http://dx.doi.org/10.1108/IJCED-10-2017-0026")</f>
        <v>http://dx.doi.org/10.1108/IJCED-10-2017-0026</v>
      </c>
      <c r="BG82" t="s">
        <v>74</v>
      </c>
      <c r="BH82" t="s">
        <v>74</v>
      </c>
      <c r="BI82">
        <v>16</v>
      </c>
      <c r="BJ82" t="s">
        <v>129</v>
      </c>
      <c r="BK82" t="s">
        <v>130</v>
      </c>
      <c r="BL82" t="s">
        <v>129</v>
      </c>
      <c r="BM82" t="s">
        <v>1740</v>
      </c>
      <c r="BN82" t="s">
        <v>74</v>
      </c>
      <c r="BO82" t="s">
        <v>874</v>
      </c>
      <c r="BP82" t="s">
        <v>74</v>
      </c>
      <c r="BQ82" t="s">
        <v>74</v>
      </c>
      <c r="BR82" t="s">
        <v>105</v>
      </c>
      <c r="BS82" t="s">
        <v>1741</v>
      </c>
      <c r="BT82" t="str">
        <f>HYPERLINK("https%3A%2F%2Fwww.webofscience.com%2Fwos%2Fwoscc%2Ffull-record%2FWOS:000425149600004","View Full Record in Web of Science")</f>
        <v>View Full Record in Web of Science</v>
      </c>
    </row>
    <row r="83" spans="1:72" x14ac:dyDescent="0.25">
      <c r="A83" t="s">
        <v>72</v>
      </c>
      <c r="B83" t="s">
        <v>1742</v>
      </c>
      <c r="C83" t="s">
        <v>74</v>
      </c>
      <c r="D83" t="s">
        <v>74</v>
      </c>
      <c r="E83" t="s">
        <v>74</v>
      </c>
      <c r="F83" t="s">
        <v>1743</v>
      </c>
      <c r="G83" t="s">
        <v>74</v>
      </c>
      <c r="H83" t="s">
        <v>74</v>
      </c>
      <c r="I83" t="s">
        <v>1744</v>
      </c>
      <c r="J83" t="s">
        <v>1745</v>
      </c>
      <c r="K83" t="s">
        <v>74</v>
      </c>
      <c r="L83" t="s">
        <v>74</v>
      </c>
      <c r="M83" t="s">
        <v>78</v>
      </c>
      <c r="N83" t="s">
        <v>111</v>
      </c>
      <c r="O83" t="s">
        <v>74</v>
      </c>
      <c r="P83" t="s">
        <v>74</v>
      </c>
      <c r="Q83" t="s">
        <v>74</v>
      </c>
      <c r="R83" t="s">
        <v>74</v>
      </c>
      <c r="S83" t="s">
        <v>74</v>
      </c>
      <c r="T83" t="s">
        <v>1746</v>
      </c>
      <c r="U83" t="s">
        <v>74</v>
      </c>
      <c r="V83" t="s">
        <v>1747</v>
      </c>
      <c r="W83" t="s">
        <v>1748</v>
      </c>
      <c r="X83" t="s">
        <v>74</v>
      </c>
      <c r="Y83" t="s">
        <v>1749</v>
      </c>
      <c r="Z83" t="s">
        <v>1750</v>
      </c>
      <c r="AA83" t="s">
        <v>74</v>
      </c>
      <c r="AB83" t="s">
        <v>1751</v>
      </c>
      <c r="AC83" t="s">
        <v>74</v>
      </c>
      <c r="AD83" t="s">
        <v>74</v>
      </c>
      <c r="AE83" t="s">
        <v>74</v>
      </c>
      <c r="AF83" t="s">
        <v>74</v>
      </c>
      <c r="AG83">
        <v>38</v>
      </c>
      <c r="AH83">
        <v>1</v>
      </c>
      <c r="AI83">
        <v>1</v>
      </c>
      <c r="AJ83">
        <v>3</v>
      </c>
      <c r="AK83">
        <v>5</v>
      </c>
      <c r="AL83" t="s">
        <v>570</v>
      </c>
      <c r="AM83" t="s">
        <v>571</v>
      </c>
      <c r="AN83" t="s">
        <v>572</v>
      </c>
      <c r="AO83" t="s">
        <v>1752</v>
      </c>
      <c r="AP83" t="s">
        <v>1753</v>
      </c>
      <c r="AQ83" t="s">
        <v>74</v>
      </c>
      <c r="AR83" t="s">
        <v>1754</v>
      </c>
      <c r="AS83" t="s">
        <v>1755</v>
      </c>
      <c r="AT83" t="s">
        <v>345</v>
      </c>
      <c r="AU83">
        <v>2021</v>
      </c>
      <c r="AV83">
        <v>40</v>
      </c>
      <c r="AW83">
        <v>1</v>
      </c>
      <c r="AX83" t="s">
        <v>74</v>
      </c>
      <c r="AY83" t="s">
        <v>74</v>
      </c>
      <c r="AZ83" t="s">
        <v>74</v>
      </c>
      <c r="BA83" t="s">
        <v>74</v>
      </c>
      <c r="BB83">
        <v>109</v>
      </c>
      <c r="BC83">
        <v>125</v>
      </c>
      <c r="BD83" t="s">
        <v>74</v>
      </c>
      <c r="BE83" t="s">
        <v>1756</v>
      </c>
      <c r="BF83" t="str">
        <f>HYPERLINK("http://dx.doi.org/10.2478/quageo-2021-0009","http://dx.doi.org/10.2478/quageo-2021-0009")</f>
        <v>http://dx.doi.org/10.2478/quageo-2021-0009</v>
      </c>
      <c r="BG83" t="s">
        <v>74</v>
      </c>
      <c r="BH83" t="s">
        <v>74</v>
      </c>
      <c r="BI83">
        <v>17</v>
      </c>
      <c r="BJ83" t="s">
        <v>579</v>
      </c>
      <c r="BK83" t="s">
        <v>130</v>
      </c>
      <c r="BL83" t="s">
        <v>579</v>
      </c>
      <c r="BM83" t="s">
        <v>1757</v>
      </c>
      <c r="BN83" t="s">
        <v>74</v>
      </c>
      <c r="BO83" t="s">
        <v>1758</v>
      </c>
      <c r="BP83" t="s">
        <v>74</v>
      </c>
      <c r="BQ83" t="s">
        <v>74</v>
      </c>
      <c r="BR83" t="s">
        <v>105</v>
      </c>
      <c r="BS83" t="s">
        <v>1759</v>
      </c>
      <c r="BT83" t="str">
        <f>HYPERLINK("https%3A%2F%2Fwww.webofscience.com%2Fwos%2Fwoscc%2Ffull-record%2FWOS:000657764900009","View Full Record in Web of Science")</f>
        <v>View Full Record in Web of Science</v>
      </c>
    </row>
    <row r="84" spans="1:72" x14ac:dyDescent="0.25">
      <c r="A84" t="s">
        <v>72</v>
      </c>
      <c r="B84" t="s">
        <v>1760</v>
      </c>
      <c r="C84" t="s">
        <v>74</v>
      </c>
      <c r="D84" t="s">
        <v>74</v>
      </c>
      <c r="E84" t="s">
        <v>74</v>
      </c>
      <c r="F84" t="s">
        <v>1760</v>
      </c>
      <c r="G84" t="s">
        <v>74</v>
      </c>
      <c r="H84" t="s">
        <v>74</v>
      </c>
      <c r="I84" t="s">
        <v>1761</v>
      </c>
      <c r="J84" t="s">
        <v>1762</v>
      </c>
      <c r="K84" t="s">
        <v>74</v>
      </c>
      <c r="L84" t="s">
        <v>74</v>
      </c>
      <c r="M84" t="s">
        <v>1763</v>
      </c>
      <c r="N84" t="s">
        <v>111</v>
      </c>
      <c r="O84" t="s">
        <v>74</v>
      </c>
      <c r="P84" t="s">
        <v>74</v>
      </c>
      <c r="Q84" t="s">
        <v>74</v>
      </c>
      <c r="R84" t="s">
        <v>74</v>
      </c>
      <c r="S84" t="s">
        <v>74</v>
      </c>
      <c r="T84" t="s">
        <v>74</v>
      </c>
      <c r="U84" t="s">
        <v>74</v>
      </c>
      <c r="V84" t="s">
        <v>1764</v>
      </c>
      <c r="W84" t="s">
        <v>1765</v>
      </c>
      <c r="X84" t="s">
        <v>1766</v>
      </c>
      <c r="Y84" t="s">
        <v>1767</v>
      </c>
      <c r="Z84" t="s">
        <v>74</v>
      </c>
      <c r="AA84" t="s">
        <v>74</v>
      </c>
      <c r="AB84" t="s">
        <v>74</v>
      </c>
      <c r="AC84" t="s">
        <v>74</v>
      </c>
      <c r="AD84" t="s">
        <v>74</v>
      </c>
      <c r="AE84" t="s">
        <v>74</v>
      </c>
      <c r="AF84" t="s">
        <v>74</v>
      </c>
      <c r="AG84">
        <v>38</v>
      </c>
      <c r="AH84">
        <v>1</v>
      </c>
      <c r="AI84">
        <v>1</v>
      </c>
      <c r="AJ84">
        <v>2</v>
      </c>
      <c r="AK84">
        <v>21</v>
      </c>
      <c r="AL84" t="s">
        <v>1768</v>
      </c>
      <c r="AM84" t="s">
        <v>1769</v>
      </c>
      <c r="AN84" t="s">
        <v>1770</v>
      </c>
      <c r="AO84" t="s">
        <v>1771</v>
      </c>
      <c r="AP84" t="s">
        <v>74</v>
      </c>
      <c r="AQ84" t="s">
        <v>74</v>
      </c>
      <c r="AR84" t="s">
        <v>1772</v>
      </c>
      <c r="AS84" t="s">
        <v>1773</v>
      </c>
      <c r="AT84" t="s">
        <v>74</v>
      </c>
      <c r="AU84">
        <v>1998</v>
      </c>
      <c r="AV84">
        <v>46</v>
      </c>
      <c r="AW84">
        <v>2</v>
      </c>
      <c r="AX84" t="s">
        <v>74</v>
      </c>
      <c r="AY84" t="s">
        <v>74</v>
      </c>
      <c r="AZ84" t="s">
        <v>74</v>
      </c>
      <c r="BA84" t="s">
        <v>74</v>
      </c>
      <c r="BB84">
        <v>202</v>
      </c>
      <c r="BC84">
        <v>218</v>
      </c>
      <c r="BD84" t="s">
        <v>74</v>
      </c>
      <c r="BE84" t="s">
        <v>74</v>
      </c>
      <c r="BF84" t="s">
        <v>74</v>
      </c>
      <c r="BG84" t="s">
        <v>74</v>
      </c>
      <c r="BH84" t="s">
        <v>74</v>
      </c>
      <c r="BI84">
        <v>17</v>
      </c>
      <c r="BJ84" t="s">
        <v>871</v>
      </c>
      <c r="BK84" t="s">
        <v>156</v>
      </c>
      <c r="BL84" t="s">
        <v>872</v>
      </c>
      <c r="BM84" t="s">
        <v>1774</v>
      </c>
      <c r="BN84" t="s">
        <v>74</v>
      </c>
      <c r="BO84" t="s">
        <v>74</v>
      </c>
      <c r="BP84" t="s">
        <v>74</v>
      </c>
      <c r="BQ84" t="s">
        <v>74</v>
      </c>
      <c r="BR84" t="s">
        <v>105</v>
      </c>
      <c r="BS84" t="s">
        <v>1775</v>
      </c>
      <c r="BT84" t="str">
        <f>HYPERLINK("https%3A%2F%2Fwww.webofscience.com%2Fwos%2Fwoscc%2Ffull-record%2FWOS:000075482900004","View Full Record in Web of Science")</f>
        <v>View Full Record in Web of Science</v>
      </c>
    </row>
    <row r="85" spans="1:72" x14ac:dyDescent="0.25">
      <c r="A85" t="s">
        <v>72</v>
      </c>
      <c r="B85" t="s">
        <v>1776</v>
      </c>
      <c r="C85" t="s">
        <v>74</v>
      </c>
      <c r="D85" t="s">
        <v>74</v>
      </c>
      <c r="E85" t="s">
        <v>74</v>
      </c>
      <c r="F85" t="s">
        <v>1777</v>
      </c>
      <c r="G85" t="s">
        <v>74</v>
      </c>
      <c r="H85" t="s">
        <v>74</v>
      </c>
      <c r="I85" t="s">
        <v>1778</v>
      </c>
      <c r="J85" t="s">
        <v>1779</v>
      </c>
      <c r="K85" t="s">
        <v>74</v>
      </c>
      <c r="L85" t="s">
        <v>74</v>
      </c>
      <c r="M85" t="s">
        <v>424</v>
      </c>
      <c r="N85" t="s">
        <v>111</v>
      </c>
      <c r="O85" t="s">
        <v>74</v>
      </c>
      <c r="P85" t="s">
        <v>74</v>
      </c>
      <c r="Q85" t="s">
        <v>74</v>
      </c>
      <c r="R85" t="s">
        <v>74</v>
      </c>
      <c r="S85" t="s">
        <v>74</v>
      </c>
      <c r="T85" t="s">
        <v>1780</v>
      </c>
      <c r="U85" t="s">
        <v>74</v>
      </c>
      <c r="V85" t="s">
        <v>1781</v>
      </c>
      <c r="W85" t="s">
        <v>1782</v>
      </c>
      <c r="X85" t="s">
        <v>1783</v>
      </c>
      <c r="Y85" t="s">
        <v>1784</v>
      </c>
      <c r="Z85" t="s">
        <v>1785</v>
      </c>
      <c r="AA85" t="s">
        <v>74</v>
      </c>
      <c r="AB85" t="s">
        <v>74</v>
      </c>
      <c r="AC85" t="s">
        <v>1786</v>
      </c>
      <c r="AD85" t="s">
        <v>1787</v>
      </c>
      <c r="AE85" t="s">
        <v>1788</v>
      </c>
      <c r="AF85" t="s">
        <v>74</v>
      </c>
      <c r="AG85">
        <v>39</v>
      </c>
      <c r="AH85">
        <v>0</v>
      </c>
      <c r="AI85">
        <v>0</v>
      </c>
      <c r="AJ85">
        <v>0</v>
      </c>
      <c r="AK85">
        <v>2</v>
      </c>
      <c r="AL85" t="s">
        <v>1789</v>
      </c>
      <c r="AM85" t="s">
        <v>1441</v>
      </c>
      <c r="AN85" t="s">
        <v>1790</v>
      </c>
      <c r="AO85" t="s">
        <v>1791</v>
      </c>
      <c r="AP85" t="s">
        <v>74</v>
      </c>
      <c r="AQ85" t="s">
        <v>74</v>
      </c>
      <c r="AR85" t="s">
        <v>1792</v>
      </c>
      <c r="AS85" t="s">
        <v>1793</v>
      </c>
      <c r="AT85" t="s">
        <v>74</v>
      </c>
      <c r="AU85">
        <v>2021</v>
      </c>
      <c r="AV85" t="s">
        <v>74</v>
      </c>
      <c r="AW85">
        <v>4</v>
      </c>
      <c r="AX85" t="s">
        <v>74</v>
      </c>
      <c r="AY85" t="s">
        <v>74</v>
      </c>
      <c r="AZ85" t="s">
        <v>74</v>
      </c>
      <c r="BA85" t="s">
        <v>74</v>
      </c>
      <c r="BB85">
        <v>6</v>
      </c>
      <c r="BC85">
        <v>33</v>
      </c>
      <c r="BD85" t="s">
        <v>74</v>
      </c>
      <c r="BE85" t="s">
        <v>1794</v>
      </c>
      <c r="BF85" t="str">
        <f>HYPERLINK("http://dx.doi.org/10.24412/2500-2872-2021-4-6-33","http://dx.doi.org/10.24412/2500-2872-2021-4-6-33")</f>
        <v>http://dx.doi.org/10.24412/2500-2872-2021-4-6-33</v>
      </c>
      <c r="BG85" t="s">
        <v>74</v>
      </c>
      <c r="BH85" t="s">
        <v>74</v>
      </c>
      <c r="BI85">
        <v>28</v>
      </c>
      <c r="BJ85" t="s">
        <v>505</v>
      </c>
      <c r="BK85" t="s">
        <v>130</v>
      </c>
      <c r="BL85" t="s">
        <v>505</v>
      </c>
      <c r="BM85" t="s">
        <v>1795</v>
      </c>
      <c r="BN85" t="s">
        <v>74</v>
      </c>
      <c r="BO85" t="s">
        <v>74</v>
      </c>
      <c r="BP85" t="s">
        <v>74</v>
      </c>
      <c r="BQ85" t="s">
        <v>74</v>
      </c>
      <c r="BR85" t="s">
        <v>105</v>
      </c>
      <c r="BS85" t="s">
        <v>1796</v>
      </c>
      <c r="BT85" t="str">
        <f>HYPERLINK("https%3A%2F%2Fwww.webofscience.com%2Fwos%2Fwoscc%2Ffull-record%2FWOS:000751629700001","View Full Record in Web of Science")</f>
        <v>View Full Record in Web of Science</v>
      </c>
    </row>
    <row r="86" spans="1:72" x14ac:dyDescent="0.25">
      <c r="A86" t="s">
        <v>72</v>
      </c>
      <c r="B86" t="s">
        <v>1797</v>
      </c>
      <c r="C86" t="s">
        <v>74</v>
      </c>
      <c r="D86" t="s">
        <v>74</v>
      </c>
      <c r="E86" t="s">
        <v>74</v>
      </c>
      <c r="F86" t="s">
        <v>1798</v>
      </c>
      <c r="G86" t="s">
        <v>74</v>
      </c>
      <c r="H86" t="s">
        <v>74</v>
      </c>
      <c r="I86" t="s">
        <v>1799</v>
      </c>
      <c r="J86" t="s">
        <v>1800</v>
      </c>
      <c r="K86" t="s">
        <v>74</v>
      </c>
      <c r="L86" t="s">
        <v>74</v>
      </c>
      <c r="M86" t="s">
        <v>78</v>
      </c>
      <c r="N86" t="s">
        <v>111</v>
      </c>
      <c r="O86" t="s">
        <v>74</v>
      </c>
      <c r="P86" t="s">
        <v>74</v>
      </c>
      <c r="Q86" t="s">
        <v>74</v>
      </c>
      <c r="R86" t="s">
        <v>74</v>
      </c>
      <c r="S86" t="s">
        <v>74</v>
      </c>
      <c r="T86" t="s">
        <v>1801</v>
      </c>
      <c r="U86" t="s">
        <v>74</v>
      </c>
      <c r="V86" t="s">
        <v>1802</v>
      </c>
      <c r="W86" t="s">
        <v>1803</v>
      </c>
      <c r="X86" t="s">
        <v>1804</v>
      </c>
      <c r="Y86" t="s">
        <v>1805</v>
      </c>
      <c r="Z86" t="s">
        <v>1806</v>
      </c>
      <c r="AA86" t="s">
        <v>1807</v>
      </c>
      <c r="AB86" t="s">
        <v>1808</v>
      </c>
      <c r="AC86" t="s">
        <v>74</v>
      </c>
      <c r="AD86" t="s">
        <v>74</v>
      </c>
      <c r="AE86" t="s">
        <v>74</v>
      </c>
      <c r="AF86" t="s">
        <v>74</v>
      </c>
      <c r="AG86">
        <v>37</v>
      </c>
      <c r="AH86">
        <v>0</v>
      </c>
      <c r="AI86">
        <v>0</v>
      </c>
      <c r="AJ86">
        <v>0</v>
      </c>
      <c r="AK86">
        <v>0</v>
      </c>
      <c r="AL86" t="s">
        <v>1809</v>
      </c>
      <c r="AM86" t="s">
        <v>1810</v>
      </c>
      <c r="AN86" t="s">
        <v>1811</v>
      </c>
      <c r="AO86" t="s">
        <v>1812</v>
      </c>
      <c r="AP86" t="s">
        <v>1813</v>
      </c>
      <c r="AQ86" t="s">
        <v>74</v>
      </c>
      <c r="AR86" t="s">
        <v>1814</v>
      </c>
      <c r="AS86" t="s">
        <v>1815</v>
      </c>
      <c r="AT86" t="s">
        <v>74</v>
      </c>
      <c r="AU86">
        <v>2021</v>
      </c>
      <c r="AV86">
        <v>11</v>
      </c>
      <c r="AW86">
        <v>1</v>
      </c>
      <c r="AX86" t="s">
        <v>74</v>
      </c>
      <c r="AY86" t="s">
        <v>74</v>
      </c>
      <c r="AZ86" t="s">
        <v>74</v>
      </c>
      <c r="BA86" t="s">
        <v>74</v>
      </c>
      <c r="BB86">
        <v>84</v>
      </c>
      <c r="BC86">
        <v>102</v>
      </c>
      <c r="BD86" t="s">
        <v>74</v>
      </c>
      <c r="BE86" t="s">
        <v>1816</v>
      </c>
      <c r="BF86" t="str">
        <f>HYPERLINK("http://dx.doi.org/10.32703/2415-7422-2021-11-1-84-102","http://dx.doi.org/10.32703/2415-7422-2021-11-1-84-102")</f>
        <v>http://dx.doi.org/10.32703/2415-7422-2021-11-1-84-102</v>
      </c>
      <c r="BG86" t="s">
        <v>74</v>
      </c>
      <c r="BH86" t="s">
        <v>74</v>
      </c>
      <c r="BI86">
        <v>19</v>
      </c>
      <c r="BJ86" t="s">
        <v>1258</v>
      </c>
      <c r="BK86" t="s">
        <v>130</v>
      </c>
      <c r="BL86" t="s">
        <v>1259</v>
      </c>
      <c r="BM86" t="s">
        <v>1817</v>
      </c>
      <c r="BN86" t="s">
        <v>74</v>
      </c>
      <c r="BO86" t="s">
        <v>132</v>
      </c>
      <c r="BP86" t="s">
        <v>74</v>
      </c>
      <c r="BQ86" t="s">
        <v>74</v>
      </c>
      <c r="BR86" t="s">
        <v>105</v>
      </c>
      <c r="BS86" t="s">
        <v>1818</v>
      </c>
      <c r="BT86" t="str">
        <f>HYPERLINK("https%3A%2F%2Fwww.webofscience.com%2Fwos%2Fwoscc%2Ffull-record%2FWOS:000864492800007","View Full Record in Web of Science")</f>
        <v>View Full Record in Web of Science</v>
      </c>
    </row>
    <row r="87" spans="1:72" x14ac:dyDescent="0.25">
      <c r="A87" t="s">
        <v>72</v>
      </c>
      <c r="B87" t="s">
        <v>1819</v>
      </c>
      <c r="C87" t="s">
        <v>74</v>
      </c>
      <c r="D87" t="s">
        <v>74</v>
      </c>
      <c r="E87" t="s">
        <v>74</v>
      </c>
      <c r="F87" t="s">
        <v>1820</v>
      </c>
      <c r="G87" t="s">
        <v>74</v>
      </c>
      <c r="H87" t="s">
        <v>74</v>
      </c>
      <c r="I87" t="s">
        <v>1821</v>
      </c>
      <c r="J87" t="s">
        <v>1822</v>
      </c>
      <c r="K87" t="s">
        <v>74</v>
      </c>
      <c r="L87" t="s">
        <v>74</v>
      </c>
      <c r="M87" t="s">
        <v>424</v>
      </c>
      <c r="N87" t="s">
        <v>111</v>
      </c>
      <c r="O87" t="s">
        <v>74</v>
      </c>
      <c r="P87" t="s">
        <v>74</v>
      </c>
      <c r="Q87" t="s">
        <v>74</v>
      </c>
      <c r="R87" t="s">
        <v>74</v>
      </c>
      <c r="S87" t="s">
        <v>74</v>
      </c>
      <c r="T87" t="s">
        <v>1823</v>
      </c>
      <c r="U87" t="s">
        <v>74</v>
      </c>
      <c r="V87" t="s">
        <v>1824</v>
      </c>
      <c r="W87" t="s">
        <v>1825</v>
      </c>
      <c r="X87" t="s">
        <v>1826</v>
      </c>
      <c r="Y87" t="s">
        <v>1827</v>
      </c>
      <c r="Z87" t="s">
        <v>1828</v>
      </c>
      <c r="AA87" t="s">
        <v>1829</v>
      </c>
      <c r="AB87" t="s">
        <v>1830</v>
      </c>
      <c r="AC87" t="s">
        <v>1831</v>
      </c>
      <c r="AD87" t="s">
        <v>1832</v>
      </c>
      <c r="AE87" t="s">
        <v>1833</v>
      </c>
      <c r="AF87" t="s">
        <v>74</v>
      </c>
      <c r="AG87">
        <v>26</v>
      </c>
      <c r="AH87">
        <v>3</v>
      </c>
      <c r="AI87">
        <v>4</v>
      </c>
      <c r="AJ87">
        <v>0</v>
      </c>
      <c r="AK87">
        <v>9</v>
      </c>
      <c r="AL87" t="s">
        <v>1834</v>
      </c>
      <c r="AM87" t="s">
        <v>1835</v>
      </c>
      <c r="AN87" t="s">
        <v>1836</v>
      </c>
      <c r="AO87" t="s">
        <v>1837</v>
      </c>
      <c r="AP87" t="s">
        <v>1838</v>
      </c>
      <c r="AQ87" t="s">
        <v>74</v>
      </c>
      <c r="AR87" t="s">
        <v>1839</v>
      </c>
      <c r="AS87" t="s">
        <v>1840</v>
      </c>
      <c r="AT87" t="s">
        <v>74</v>
      </c>
      <c r="AU87">
        <v>2016</v>
      </c>
      <c r="AV87">
        <v>12</v>
      </c>
      <c r="AW87">
        <v>1</v>
      </c>
      <c r="AX87" t="s">
        <v>74</v>
      </c>
      <c r="AY87" t="s">
        <v>74</v>
      </c>
      <c r="AZ87" t="s">
        <v>74</v>
      </c>
      <c r="BA87" t="s">
        <v>74</v>
      </c>
      <c r="BB87">
        <v>46</v>
      </c>
      <c r="BC87">
        <v>63</v>
      </c>
      <c r="BD87" t="s">
        <v>74</v>
      </c>
      <c r="BE87" t="s">
        <v>1841</v>
      </c>
      <c r="BF87" t="str">
        <f>HYPERLINK("http://dx.doi.org/10.17059/2016-1-4","http://dx.doi.org/10.17059/2016-1-4")</f>
        <v>http://dx.doi.org/10.17059/2016-1-4</v>
      </c>
      <c r="BG87" t="s">
        <v>74</v>
      </c>
      <c r="BH87" t="s">
        <v>74</v>
      </c>
      <c r="BI87">
        <v>18</v>
      </c>
      <c r="BJ87" t="s">
        <v>505</v>
      </c>
      <c r="BK87" t="s">
        <v>130</v>
      </c>
      <c r="BL87" t="s">
        <v>505</v>
      </c>
      <c r="BM87" t="s">
        <v>1842</v>
      </c>
      <c r="BN87" t="s">
        <v>74</v>
      </c>
      <c r="BO87" t="s">
        <v>1758</v>
      </c>
      <c r="BP87" t="s">
        <v>74</v>
      </c>
      <c r="BQ87" t="s">
        <v>74</v>
      </c>
      <c r="BR87" t="s">
        <v>105</v>
      </c>
      <c r="BS87" t="s">
        <v>1843</v>
      </c>
      <c r="BT87" t="str">
        <f>HYPERLINK("https%3A%2F%2Fwww.webofscience.com%2Fwos%2Fwoscc%2Ffull-record%2FWOS:000401303600004","View Full Record in Web of Science")</f>
        <v>View Full Record in Web of Science</v>
      </c>
    </row>
    <row r="88" spans="1:72" x14ac:dyDescent="0.25">
      <c r="A88" t="s">
        <v>72</v>
      </c>
      <c r="B88" t="s">
        <v>1844</v>
      </c>
      <c r="C88" t="s">
        <v>74</v>
      </c>
      <c r="D88" t="s">
        <v>74</v>
      </c>
      <c r="E88" t="s">
        <v>74</v>
      </c>
      <c r="F88" t="s">
        <v>1845</v>
      </c>
      <c r="G88" t="s">
        <v>74</v>
      </c>
      <c r="H88" t="s">
        <v>74</v>
      </c>
      <c r="I88" t="s">
        <v>1846</v>
      </c>
      <c r="J88" t="s">
        <v>1847</v>
      </c>
      <c r="K88" t="s">
        <v>74</v>
      </c>
      <c r="L88" t="s">
        <v>74</v>
      </c>
      <c r="M88" t="s">
        <v>78</v>
      </c>
      <c r="N88" t="s">
        <v>111</v>
      </c>
      <c r="O88" t="s">
        <v>74</v>
      </c>
      <c r="P88" t="s">
        <v>74</v>
      </c>
      <c r="Q88" t="s">
        <v>74</v>
      </c>
      <c r="R88" t="s">
        <v>74</v>
      </c>
      <c r="S88" t="s">
        <v>74</v>
      </c>
      <c r="T88" t="s">
        <v>1848</v>
      </c>
      <c r="U88" t="s">
        <v>1849</v>
      </c>
      <c r="V88" t="s">
        <v>1850</v>
      </c>
      <c r="W88" t="s">
        <v>1851</v>
      </c>
      <c r="X88" t="s">
        <v>1852</v>
      </c>
      <c r="Y88" t="s">
        <v>1853</v>
      </c>
      <c r="Z88" t="s">
        <v>1854</v>
      </c>
      <c r="AA88" t="s">
        <v>1855</v>
      </c>
      <c r="AB88" t="s">
        <v>1856</v>
      </c>
      <c r="AC88" t="s">
        <v>74</v>
      </c>
      <c r="AD88" t="s">
        <v>74</v>
      </c>
      <c r="AE88" t="s">
        <v>74</v>
      </c>
      <c r="AF88" t="s">
        <v>74</v>
      </c>
      <c r="AG88">
        <v>54</v>
      </c>
      <c r="AH88">
        <v>6</v>
      </c>
      <c r="AI88">
        <v>6</v>
      </c>
      <c r="AJ88">
        <v>2</v>
      </c>
      <c r="AK88">
        <v>28</v>
      </c>
      <c r="AL88" t="s">
        <v>1857</v>
      </c>
      <c r="AM88" t="s">
        <v>1858</v>
      </c>
      <c r="AN88" t="s">
        <v>1859</v>
      </c>
      <c r="AO88" t="s">
        <v>1860</v>
      </c>
      <c r="AP88" t="s">
        <v>74</v>
      </c>
      <c r="AQ88" t="s">
        <v>74</v>
      </c>
      <c r="AR88" t="s">
        <v>1861</v>
      </c>
      <c r="AS88" t="s">
        <v>1862</v>
      </c>
      <c r="AT88" t="s">
        <v>482</v>
      </c>
      <c r="AU88">
        <v>2019</v>
      </c>
      <c r="AV88">
        <v>15</v>
      </c>
      <c r="AW88">
        <v>3</v>
      </c>
      <c r="AX88" t="s">
        <v>74</v>
      </c>
      <c r="AY88" t="s">
        <v>74</v>
      </c>
      <c r="AZ88" t="s">
        <v>74</v>
      </c>
      <c r="BA88" t="s">
        <v>74</v>
      </c>
      <c r="BB88">
        <v>509</v>
      </c>
      <c r="BC88">
        <v>530</v>
      </c>
      <c r="BD88" t="s">
        <v>74</v>
      </c>
      <c r="BE88" t="s">
        <v>1863</v>
      </c>
      <c r="BF88" t="str">
        <f>HYPERLINK("http://dx.doi.org/10.5964/ejop.v15i3.1735","http://dx.doi.org/10.5964/ejop.v15i3.1735")</f>
        <v>http://dx.doi.org/10.5964/ejop.v15i3.1735</v>
      </c>
      <c r="BG88" t="s">
        <v>74</v>
      </c>
      <c r="BH88" t="s">
        <v>74</v>
      </c>
      <c r="BI88">
        <v>22</v>
      </c>
      <c r="BJ88" t="s">
        <v>1864</v>
      </c>
      <c r="BK88" t="s">
        <v>130</v>
      </c>
      <c r="BL88" t="s">
        <v>1186</v>
      </c>
      <c r="BM88" t="s">
        <v>1865</v>
      </c>
      <c r="BN88">
        <v>33680144</v>
      </c>
      <c r="BO88" t="s">
        <v>1866</v>
      </c>
      <c r="BP88" t="s">
        <v>74</v>
      </c>
      <c r="BQ88" t="s">
        <v>74</v>
      </c>
      <c r="BR88" t="s">
        <v>105</v>
      </c>
      <c r="BS88" t="s">
        <v>1867</v>
      </c>
      <c r="BT88" t="str">
        <f>HYPERLINK("https%3A%2F%2Fwww.webofscience.com%2Fwos%2Fwoscc%2Ffull-record%2FWOS:000489232100007","View Full Record in Web of Science")</f>
        <v>View Full Record in Web of Science</v>
      </c>
    </row>
    <row r="89" spans="1:72" x14ac:dyDescent="0.25">
      <c r="A89" t="s">
        <v>72</v>
      </c>
      <c r="B89" t="s">
        <v>1868</v>
      </c>
      <c r="C89" t="s">
        <v>74</v>
      </c>
      <c r="D89" t="s">
        <v>74</v>
      </c>
      <c r="E89" t="s">
        <v>74</v>
      </c>
      <c r="F89" t="s">
        <v>1868</v>
      </c>
      <c r="G89" t="s">
        <v>74</v>
      </c>
      <c r="H89" t="s">
        <v>74</v>
      </c>
      <c r="I89" t="s">
        <v>1869</v>
      </c>
      <c r="J89" t="s">
        <v>1870</v>
      </c>
      <c r="K89" t="s">
        <v>74</v>
      </c>
      <c r="L89" t="s">
        <v>74</v>
      </c>
      <c r="M89" t="s">
        <v>424</v>
      </c>
      <c r="N89" t="s">
        <v>111</v>
      </c>
      <c r="O89" t="s">
        <v>74</v>
      </c>
      <c r="P89" t="s">
        <v>74</v>
      </c>
      <c r="Q89" t="s">
        <v>74</v>
      </c>
      <c r="R89" t="s">
        <v>74</v>
      </c>
      <c r="S89" t="s">
        <v>74</v>
      </c>
      <c r="T89" t="s">
        <v>74</v>
      </c>
      <c r="U89" t="s">
        <v>74</v>
      </c>
      <c r="V89" t="s">
        <v>1871</v>
      </c>
      <c r="W89" t="s">
        <v>74</v>
      </c>
      <c r="X89" t="s">
        <v>74</v>
      </c>
      <c r="Y89" t="s">
        <v>74</v>
      </c>
      <c r="Z89" t="s">
        <v>74</v>
      </c>
      <c r="AA89" t="s">
        <v>74</v>
      </c>
      <c r="AB89" t="s">
        <v>74</v>
      </c>
      <c r="AC89" t="s">
        <v>74</v>
      </c>
      <c r="AD89" t="s">
        <v>74</v>
      </c>
      <c r="AE89" t="s">
        <v>74</v>
      </c>
      <c r="AF89" t="s">
        <v>74</v>
      </c>
      <c r="AG89">
        <v>139</v>
      </c>
      <c r="AH89">
        <v>1</v>
      </c>
      <c r="AI89">
        <v>1</v>
      </c>
      <c r="AJ89">
        <v>0</v>
      </c>
      <c r="AK89">
        <v>1</v>
      </c>
      <c r="AL89" t="s">
        <v>1872</v>
      </c>
      <c r="AM89" t="s">
        <v>1873</v>
      </c>
      <c r="AN89" t="s">
        <v>1874</v>
      </c>
      <c r="AO89" t="s">
        <v>1875</v>
      </c>
      <c r="AP89" t="s">
        <v>1876</v>
      </c>
      <c r="AQ89" t="s">
        <v>74</v>
      </c>
      <c r="AR89" t="s">
        <v>1877</v>
      </c>
      <c r="AS89" t="s">
        <v>1878</v>
      </c>
      <c r="AT89" t="s">
        <v>74</v>
      </c>
      <c r="AU89">
        <v>2009</v>
      </c>
      <c r="AV89" t="s">
        <v>74</v>
      </c>
      <c r="AW89">
        <v>3</v>
      </c>
      <c r="AX89" t="s">
        <v>74</v>
      </c>
      <c r="AY89" t="s">
        <v>74</v>
      </c>
      <c r="AZ89" t="s">
        <v>74</v>
      </c>
      <c r="BA89" t="s">
        <v>74</v>
      </c>
      <c r="BB89">
        <v>245</v>
      </c>
      <c r="BC89">
        <v>286</v>
      </c>
      <c r="BD89" t="s">
        <v>74</v>
      </c>
      <c r="BE89" t="s">
        <v>74</v>
      </c>
      <c r="BF89" t="s">
        <v>74</v>
      </c>
      <c r="BG89" t="s">
        <v>74</v>
      </c>
      <c r="BH89" t="s">
        <v>74</v>
      </c>
      <c r="BI89">
        <v>42</v>
      </c>
      <c r="BJ89" t="s">
        <v>231</v>
      </c>
      <c r="BK89" t="s">
        <v>232</v>
      </c>
      <c r="BL89" t="s">
        <v>231</v>
      </c>
      <c r="BM89" t="s">
        <v>1879</v>
      </c>
      <c r="BN89" t="s">
        <v>74</v>
      </c>
      <c r="BO89" t="s">
        <v>74</v>
      </c>
      <c r="BP89" t="s">
        <v>74</v>
      </c>
      <c r="BQ89" t="s">
        <v>74</v>
      </c>
      <c r="BR89" t="s">
        <v>105</v>
      </c>
      <c r="BS89" t="s">
        <v>1880</v>
      </c>
      <c r="BT89" t="str">
        <f>HYPERLINK("https%3A%2F%2Fwww.webofscience.com%2Fwos%2Fwoscc%2Ffull-record%2FWOS:000421775300008","View Full Record in Web of Science")</f>
        <v>View Full Record in Web of Science</v>
      </c>
    </row>
    <row r="90" spans="1:72" x14ac:dyDescent="0.25">
      <c r="A90" t="s">
        <v>72</v>
      </c>
      <c r="B90" t="s">
        <v>1881</v>
      </c>
      <c r="C90" t="s">
        <v>74</v>
      </c>
      <c r="D90" t="s">
        <v>74</v>
      </c>
      <c r="E90" t="s">
        <v>74</v>
      </c>
      <c r="F90" t="s">
        <v>1882</v>
      </c>
      <c r="G90" t="s">
        <v>74</v>
      </c>
      <c r="H90" t="s">
        <v>74</v>
      </c>
      <c r="I90" t="s">
        <v>1883</v>
      </c>
      <c r="J90" t="s">
        <v>1884</v>
      </c>
      <c r="K90" t="s">
        <v>74</v>
      </c>
      <c r="L90" t="s">
        <v>74</v>
      </c>
      <c r="M90" t="s">
        <v>758</v>
      </c>
      <c r="N90" t="s">
        <v>111</v>
      </c>
      <c r="O90" t="s">
        <v>74</v>
      </c>
      <c r="P90" t="s">
        <v>74</v>
      </c>
      <c r="Q90" t="s">
        <v>74</v>
      </c>
      <c r="R90" t="s">
        <v>74</v>
      </c>
      <c r="S90" t="s">
        <v>74</v>
      </c>
      <c r="T90" t="s">
        <v>74</v>
      </c>
      <c r="U90" t="s">
        <v>74</v>
      </c>
      <c r="V90" t="s">
        <v>1885</v>
      </c>
      <c r="W90" t="s">
        <v>1886</v>
      </c>
      <c r="X90" t="s">
        <v>74</v>
      </c>
      <c r="Y90" t="s">
        <v>1887</v>
      </c>
      <c r="Z90" t="s">
        <v>74</v>
      </c>
      <c r="AA90" t="s">
        <v>1888</v>
      </c>
      <c r="AB90" t="s">
        <v>1889</v>
      </c>
      <c r="AC90" t="s">
        <v>74</v>
      </c>
      <c r="AD90" t="s">
        <v>74</v>
      </c>
      <c r="AE90" t="s">
        <v>74</v>
      </c>
      <c r="AF90" t="s">
        <v>74</v>
      </c>
      <c r="AG90">
        <v>44</v>
      </c>
      <c r="AH90">
        <v>0</v>
      </c>
      <c r="AI90">
        <v>0</v>
      </c>
      <c r="AJ90">
        <v>0</v>
      </c>
      <c r="AK90">
        <v>0</v>
      </c>
      <c r="AL90" t="s">
        <v>1890</v>
      </c>
      <c r="AM90" t="s">
        <v>1891</v>
      </c>
      <c r="AN90" t="s">
        <v>1892</v>
      </c>
      <c r="AO90" t="s">
        <v>1893</v>
      </c>
      <c r="AP90" t="s">
        <v>74</v>
      </c>
      <c r="AQ90" t="s">
        <v>74</v>
      </c>
      <c r="AR90" t="s">
        <v>1894</v>
      </c>
      <c r="AS90" t="s">
        <v>1895</v>
      </c>
      <c r="AT90" t="s">
        <v>74</v>
      </c>
      <c r="AU90">
        <v>2011</v>
      </c>
      <c r="AV90">
        <v>1</v>
      </c>
      <c r="AW90">
        <v>17</v>
      </c>
      <c r="AX90" t="s">
        <v>74</v>
      </c>
      <c r="AY90" t="s">
        <v>74</v>
      </c>
      <c r="AZ90" t="s">
        <v>74</v>
      </c>
      <c r="BA90" t="s">
        <v>74</v>
      </c>
      <c r="BB90">
        <v>191</v>
      </c>
      <c r="BC90">
        <v>210</v>
      </c>
      <c r="BD90" t="s">
        <v>74</v>
      </c>
      <c r="BE90" t="s">
        <v>74</v>
      </c>
      <c r="BF90" t="s">
        <v>74</v>
      </c>
      <c r="BG90" t="s">
        <v>74</v>
      </c>
      <c r="BH90" t="s">
        <v>74</v>
      </c>
      <c r="BI90">
        <v>20</v>
      </c>
      <c r="BJ90" t="s">
        <v>231</v>
      </c>
      <c r="BK90" t="s">
        <v>130</v>
      </c>
      <c r="BL90" t="s">
        <v>231</v>
      </c>
      <c r="BM90" t="s">
        <v>1896</v>
      </c>
      <c r="BN90" t="s">
        <v>74</v>
      </c>
      <c r="BO90" t="s">
        <v>74</v>
      </c>
      <c r="BP90" t="s">
        <v>74</v>
      </c>
      <c r="BQ90" t="s">
        <v>74</v>
      </c>
      <c r="BR90" t="s">
        <v>105</v>
      </c>
      <c r="BS90" t="s">
        <v>1897</v>
      </c>
      <c r="BT90" t="str">
        <f>HYPERLINK("https%3A%2F%2Fwww.webofscience.com%2Fwos%2Fwoscc%2Ffull-record%2FWOS:000421916300009","View Full Record in Web of Science")</f>
        <v>View Full Record in Web of Science</v>
      </c>
    </row>
    <row r="91" spans="1:72" x14ac:dyDescent="0.25">
      <c r="A91" t="s">
        <v>72</v>
      </c>
      <c r="B91" t="s">
        <v>1898</v>
      </c>
      <c r="C91" t="s">
        <v>74</v>
      </c>
      <c r="D91" t="s">
        <v>74</v>
      </c>
      <c r="E91" t="s">
        <v>74</v>
      </c>
      <c r="F91" t="s">
        <v>1899</v>
      </c>
      <c r="G91" t="s">
        <v>74</v>
      </c>
      <c r="H91" t="s">
        <v>74</v>
      </c>
      <c r="I91" t="s">
        <v>1900</v>
      </c>
      <c r="J91" t="s">
        <v>1901</v>
      </c>
      <c r="K91" t="s">
        <v>74</v>
      </c>
      <c r="L91" t="s">
        <v>74</v>
      </c>
      <c r="M91" t="s">
        <v>424</v>
      </c>
      <c r="N91" t="s">
        <v>111</v>
      </c>
      <c r="O91" t="s">
        <v>74</v>
      </c>
      <c r="P91" t="s">
        <v>74</v>
      </c>
      <c r="Q91" t="s">
        <v>74</v>
      </c>
      <c r="R91" t="s">
        <v>74</v>
      </c>
      <c r="S91" t="s">
        <v>74</v>
      </c>
      <c r="T91" t="s">
        <v>1902</v>
      </c>
      <c r="U91" t="s">
        <v>74</v>
      </c>
      <c r="V91" t="s">
        <v>1903</v>
      </c>
      <c r="W91" t="s">
        <v>1904</v>
      </c>
      <c r="X91" t="s">
        <v>74</v>
      </c>
      <c r="Y91" t="s">
        <v>1905</v>
      </c>
      <c r="Z91" t="s">
        <v>1906</v>
      </c>
      <c r="AA91" t="s">
        <v>1907</v>
      </c>
      <c r="AB91" t="s">
        <v>74</v>
      </c>
      <c r="AC91" t="s">
        <v>74</v>
      </c>
      <c r="AD91" t="s">
        <v>74</v>
      </c>
      <c r="AE91" t="s">
        <v>74</v>
      </c>
      <c r="AF91" t="s">
        <v>74</v>
      </c>
      <c r="AG91">
        <v>11</v>
      </c>
      <c r="AH91">
        <v>0</v>
      </c>
      <c r="AI91">
        <v>0</v>
      </c>
      <c r="AJ91">
        <v>0</v>
      </c>
      <c r="AK91">
        <v>0</v>
      </c>
      <c r="AL91" t="s">
        <v>907</v>
      </c>
      <c r="AM91" t="s">
        <v>908</v>
      </c>
      <c r="AN91" t="s">
        <v>909</v>
      </c>
      <c r="AO91" t="s">
        <v>1908</v>
      </c>
      <c r="AP91" t="s">
        <v>1909</v>
      </c>
      <c r="AQ91" t="s">
        <v>74</v>
      </c>
      <c r="AR91" t="s">
        <v>1910</v>
      </c>
      <c r="AS91" t="s">
        <v>1911</v>
      </c>
      <c r="AT91" t="s">
        <v>1912</v>
      </c>
      <c r="AU91">
        <v>2014</v>
      </c>
      <c r="AV91" t="s">
        <v>74</v>
      </c>
      <c r="AW91">
        <v>382</v>
      </c>
      <c r="AX91" t="s">
        <v>74</v>
      </c>
      <c r="AY91" t="s">
        <v>74</v>
      </c>
      <c r="AZ91" t="s">
        <v>74</v>
      </c>
      <c r="BA91" t="s">
        <v>74</v>
      </c>
      <c r="BB91">
        <v>75</v>
      </c>
      <c r="BC91">
        <v>80</v>
      </c>
      <c r="BD91" t="s">
        <v>74</v>
      </c>
      <c r="BE91" t="s">
        <v>1913</v>
      </c>
      <c r="BF91" t="str">
        <f>HYPERLINK("http://dx.doi.org/10.17223/15617793/382/12","http://dx.doi.org/10.17223/15617793/382/12")</f>
        <v>http://dx.doi.org/10.17223/15617793/382/12</v>
      </c>
      <c r="BG91" t="s">
        <v>74</v>
      </c>
      <c r="BH91" t="s">
        <v>74</v>
      </c>
      <c r="BI91">
        <v>6</v>
      </c>
      <c r="BJ91" t="s">
        <v>396</v>
      </c>
      <c r="BK91" t="s">
        <v>130</v>
      </c>
      <c r="BL91" t="s">
        <v>398</v>
      </c>
      <c r="BM91" t="s">
        <v>1914</v>
      </c>
      <c r="BN91" t="s">
        <v>74</v>
      </c>
      <c r="BO91" t="s">
        <v>74</v>
      </c>
      <c r="BP91" t="s">
        <v>74</v>
      </c>
      <c r="BQ91" t="s">
        <v>74</v>
      </c>
      <c r="BR91" t="s">
        <v>105</v>
      </c>
      <c r="BS91" t="s">
        <v>1915</v>
      </c>
      <c r="BT91" t="str">
        <f>HYPERLINK("https%3A%2F%2Fwww.webofscience.com%2Fwos%2Fwoscc%2Ffull-record%2FWOS:000420996800012","View Full Record in Web of Science")</f>
        <v>View Full Record in Web of Science</v>
      </c>
    </row>
    <row r="92" spans="1:72" x14ac:dyDescent="0.25">
      <c r="A92" t="s">
        <v>72</v>
      </c>
      <c r="B92" t="s">
        <v>1916</v>
      </c>
      <c r="C92" t="s">
        <v>74</v>
      </c>
      <c r="D92" t="s">
        <v>74</v>
      </c>
      <c r="E92" t="s">
        <v>74</v>
      </c>
      <c r="F92" t="s">
        <v>1917</v>
      </c>
      <c r="G92" t="s">
        <v>74</v>
      </c>
      <c r="H92" t="s">
        <v>74</v>
      </c>
      <c r="I92" t="s">
        <v>1918</v>
      </c>
      <c r="J92" t="s">
        <v>1919</v>
      </c>
      <c r="K92" t="s">
        <v>74</v>
      </c>
      <c r="L92" t="s">
        <v>74</v>
      </c>
      <c r="M92" t="s">
        <v>78</v>
      </c>
      <c r="N92" t="s">
        <v>111</v>
      </c>
      <c r="O92" t="s">
        <v>74</v>
      </c>
      <c r="P92" t="s">
        <v>74</v>
      </c>
      <c r="Q92" t="s">
        <v>74</v>
      </c>
      <c r="R92" t="s">
        <v>74</v>
      </c>
      <c r="S92" t="s">
        <v>74</v>
      </c>
      <c r="T92" t="s">
        <v>1920</v>
      </c>
      <c r="U92" t="s">
        <v>74</v>
      </c>
      <c r="V92" t="s">
        <v>1921</v>
      </c>
      <c r="W92" t="s">
        <v>1922</v>
      </c>
      <c r="X92" t="s">
        <v>1923</v>
      </c>
      <c r="Y92" t="s">
        <v>1924</v>
      </c>
      <c r="Z92" t="s">
        <v>74</v>
      </c>
      <c r="AA92" t="s">
        <v>74</v>
      </c>
      <c r="AB92" t="s">
        <v>74</v>
      </c>
      <c r="AC92" t="s">
        <v>74</v>
      </c>
      <c r="AD92" t="s">
        <v>74</v>
      </c>
      <c r="AE92" t="s">
        <v>74</v>
      </c>
      <c r="AF92" t="s">
        <v>74</v>
      </c>
      <c r="AG92">
        <v>15</v>
      </c>
      <c r="AH92">
        <v>2</v>
      </c>
      <c r="AI92">
        <v>2</v>
      </c>
      <c r="AJ92">
        <v>1</v>
      </c>
      <c r="AK92">
        <v>17</v>
      </c>
      <c r="AL92" t="s">
        <v>1925</v>
      </c>
      <c r="AM92" t="s">
        <v>1926</v>
      </c>
      <c r="AN92" t="s">
        <v>1927</v>
      </c>
      <c r="AO92" t="s">
        <v>1928</v>
      </c>
      <c r="AP92" t="s">
        <v>1929</v>
      </c>
      <c r="AQ92" t="s">
        <v>74</v>
      </c>
      <c r="AR92" t="s">
        <v>1930</v>
      </c>
      <c r="AS92" t="s">
        <v>1931</v>
      </c>
      <c r="AT92" t="s">
        <v>74</v>
      </c>
      <c r="AU92">
        <v>2019</v>
      </c>
      <c r="AV92">
        <v>5</v>
      </c>
      <c r="AW92">
        <v>3</v>
      </c>
      <c r="AX92" t="s">
        <v>74</v>
      </c>
      <c r="AY92" t="s">
        <v>74</v>
      </c>
      <c r="AZ92" t="s">
        <v>74</v>
      </c>
      <c r="BA92" t="s">
        <v>74</v>
      </c>
      <c r="BB92">
        <v>108</v>
      </c>
      <c r="BC92">
        <v>115</v>
      </c>
      <c r="BD92" t="s">
        <v>74</v>
      </c>
      <c r="BE92" t="s">
        <v>1932</v>
      </c>
      <c r="BF92" t="str">
        <f>HYPERLINK("http://dx.doi.org/10.30525/2256-0742/2019-5-3-108-115","http://dx.doi.org/10.30525/2256-0742/2019-5-3-108-115")</f>
        <v>http://dx.doi.org/10.30525/2256-0742/2019-5-3-108-115</v>
      </c>
      <c r="BG92" t="s">
        <v>74</v>
      </c>
      <c r="BH92" t="s">
        <v>74</v>
      </c>
      <c r="BI92">
        <v>8</v>
      </c>
      <c r="BJ92" t="s">
        <v>871</v>
      </c>
      <c r="BK92" t="s">
        <v>130</v>
      </c>
      <c r="BL92" t="s">
        <v>872</v>
      </c>
      <c r="BM92" t="s">
        <v>1933</v>
      </c>
      <c r="BN92" t="s">
        <v>74</v>
      </c>
      <c r="BO92" t="s">
        <v>1934</v>
      </c>
      <c r="BP92" t="s">
        <v>74</v>
      </c>
      <c r="BQ92" t="s">
        <v>74</v>
      </c>
      <c r="BR92" t="s">
        <v>105</v>
      </c>
      <c r="BS92" t="s">
        <v>1935</v>
      </c>
      <c r="BT92" t="str">
        <f>HYPERLINK("https%3A%2F%2Fwww.webofscience.com%2Fwos%2Fwoscc%2Ffull-record%2FWOS:000478655300015","View Full Record in Web of Science")</f>
        <v>View Full Record in Web of Science</v>
      </c>
    </row>
    <row r="93" spans="1:72" x14ac:dyDescent="0.25">
      <c r="A93" t="s">
        <v>72</v>
      </c>
      <c r="B93" t="s">
        <v>1936</v>
      </c>
      <c r="C93" t="s">
        <v>74</v>
      </c>
      <c r="D93" t="s">
        <v>74</v>
      </c>
      <c r="E93" t="s">
        <v>74</v>
      </c>
      <c r="F93" t="s">
        <v>1937</v>
      </c>
      <c r="G93" t="s">
        <v>74</v>
      </c>
      <c r="H93" t="s">
        <v>74</v>
      </c>
      <c r="I93" t="s">
        <v>1938</v>
      </c>
      <c r="J93" t="s">
        <v>1939</v>
      </c>
      <c r="K93" t="s">
        <v>74</v>
      </c>
      <c r="L93" t="s">
        <v>74</v>
      </c>
      <c r="M93" t="s">
        <v>424</v>
      </c>
      <c r="N93" t="s">
        <v>111</v>
      </c>
      <c r="O93" t="s">
        <v>74</v>
      </c>
      <c r="P93" t="s">
        <v>74</v>
      </c>
      <c r="Q93" t="s">
        <v>74</v>
      </c>
      <c r="R93" t="s">
        <v>74</v>
      </c>
      <c r="S93" t="s">
        <v>74</v>
      </c>
      <c r="T93" t="s">
        <v>1940</v>
      </c>
      <c r="U93" t="s">
        <v>74</v>
      </c>
      <c r="V93" t="s">
        <v>1941</v>
      </c>
      <c r="W93" t="s">
        <v>1942</v>
      </c>
      <c r="X93" t="s">
        <v>1943</v>
      </c>
      <c r="Y93" t="s">
        <v>1944</v>
      </c>
      <c r="Z93" t="s">
        <v>1945</v>
      </c>
      <c r="AA93" t="s">
        <v>1946</v>
      </c>
      <c r="AB93" t="s">
        <v>1947</v>
      </c>
      <c r="AC93" t="s">
        <v>74</v>
      </c>
      <c r="AD93" t="s">
        <v>74</v>
      </c>
      <c r="AE93" t="s">
        <v>74</v>
      </c>
      <c r="AF93" t="s">
        <v>74</v>
      </c>
      <c r="AG93">
        <v>18</v>
      </c>
      <c r="AH93">
        <v>0</v>
      </c>
      <c r="AI93">
        <v>0</v>
      </c>
      <c r="AJ93">
        <v>0</v>
      </c>
      <c r="AK93">
        <v>1</v>
      </c>
      <c r="AL93" t="s">
        <v>907</v>
      </c>
      <c r="AM93" t="s">
        <v>908</v>
      </c>
      <c r="AN93" t="s">
        <v>909</v>
      </c>
      <c r="AO93" t="s">
        <v>1948</v>
      </c>
      <c r="AP93" t="s">
        <v>1949</v>
      </c>
      <c r="AQ93" t="s">
        <v>74</v>
      </c>
      <c r="AR93" t="s">
        <v>1950</v>
      </c>
      <c r="AS93" t="s">
        <v>1951</v>
      </c>
      <c r="AT93" t="s">
        <v>74</v>
      </c>
      <c r="AU93">
        <v>2021</v>
      </c>
      <c r="AV93" t="s">
        <v>74</v>
      </c>
      <c r="AW93">
        <v>74</v>
      </c>
      <c r="AX93" t="s">
        <v>74</v>
      </c>
      <c r="AY93" t="s">
        <v>74</v>
      </c>
      <c r="AZ93" t="s">
        <v>74</v>
      </c>
      <c r="BA93" t="s">
        <v>74</v>
      </c>
      <c r="BB93">
        <v>191</v>
      </c>
      <c r="BC93">
        <v>199</v>
      </c>
      <c r="BD93" t="s">
        <v>74</v>
      </c>
      <c r="BE93" t="s">
        <v>1952</v>
      </c>
      <c r="BF93" t="str">
        <f>HYPERLINK("http://dx.doi.org/10.17223/19988613/74/24","http://dx.doi.org/10.17223/19988613/74/24")</f>
        <v>http://dx.doi.org/10.17223/19988613/74/24</v>
      </c>
      <c r="BG93" t="s">
        <v>74</v>
      </c>
      <c r="BH93" t="s">
        <v>74</v>
      </c>
      <c r="BI93">
        <v>9</v>
      </c>
      <c r="BJ93" t="s">
        <v>231</v>
      </c>
      <c r="BK93" t="s">
        <v>130</v>
      </c>
      <c r="BL93" t="s">
        <v>231</v>
      </c>
      <c r="BM93" t="s">
        <v>1953</v>
      </c>
      <c r="BN93" t="s">
        <v>74</v>
      </c>
      <c r="BO93" t="s">
        <v>74</v>
      </c>
      <c r="BP93" t="s">
        <v>74</v>
      </c>
      <c r="BQ93" t="s">
        <v>74</v>
      </c>
      <c r="BR93" t="s">
        <v>105</v>
      </c>
      <c r="BS93" t="s">
        <v>1954</v>
      </c>
      <c r="BT93" t="str">
        <f>HYPERLINK("https%3A%2F%2Fwww.webofscience.com%2Fwos%2Fwoscc%2Ffull-record%2FWOS:000768811400024","View Full Record in Web of Science")</f>
        <v>View Full Record in Web of Science</v>
      </c>
    </row>
    <row r="94" spans="1:72" x14ac:dyDescent="0.25">
      <c r="A94" t="s">
        <v>72</v>
      </c>
      <c r="B94" t="s">
        <v>1955</v>
      </c>
      <c r="C94" t="s">
        <v>74</v>
      </c>
      <c r="D94" t="s">
        <v>74</v>
      </c>
      <c r="E94" t="s">
        <v>74</v>
      </c>
      <c r="F94" t="s">
        <v>1956</v>
      </c>
      <c r="G94" t="s">
        <v>74</v>
      </c>
      <c r="H94" t="s">
        <v>74</v>
      </c>
      <c r="I94" t="s">
        <v>1957</v>
      </c>
      <c r="J94" t="s">
        <v>1939</v>
      </c>
      <c r="K94" t="s">
        <v>74</v>
      </c>
      <c r="L94" t="s">
        <v>74</v>
      </c>
      <c r="M94" t="s">
        <v>424</v>
      </c>
      <c r="N94" t="s">
        <v>111</v>
      </c>
      <c r="O94" t="s">
        <v>74</v>
      </c>
      <c r="P94" t="s">
        <v>74</v>
      </c>
      <c r="Q94" t="s">
        <v>74</v>
      </c>
      <c r="R94" t="s">
        <v>74</v>
      </c>
      <c r="S94" t="s">
        <v>74</v>
      </c>
      <c r="T94" t="s">
        <v>1958</v>
      </c>
      <c r="U94" t="s">
        <v>74</v>
      </c>
      <c r="V94" t="s">
        <v>1959</v>
      </c>
      <c r="W94" t="s">
        <v>1960</v>
      </c>
      <c r="X94" t="s">
        <v>1961</v>
      </c>
      <c r="Y94" t="s">
        <v>1962</v>
      </c>
      <c r="Z94" t="s">
        <v>1963</v>
      </c>
      <c r="AA94" t="s">
        <v>74</v>
      </c>
      <c r="AB94" t="s">
        <v>74</v>
      </c>
      <c r="AC94" t="s">
        <v>74</v>
      </c>
      <c r="AD94" t="s">
        <v>74</v>
      </c>
      <c r="AE94" t="s">
        <v>74</v>
      </c>
      <c r="AF94" t="s">
        <v>74</v>
      </c>
      <c r="AG94">
        <v>21</v>
      </c>
      <c r="AH94">
        <v>1</v>
      </c>
      <c r="AI94">
        <v>1</v>
      </c>
      <c r="AJ94">
        <v>0</v>
      </c>
      <c r="AK94">
        <v>1</v>
      </c>
      <c r="AL94" t="s">
        <v>907</v>
      </c>
      <c r="AM94" t="s">
        <v>908</v>
      </c>
      <c r="AN94" t="s">
        <v>909</v>
      </c>
      <c r="AO94" t="s">
        <v>1948</v>
      </c>
      <c r="AP94" t="s">
        <v>1949</v>
      </c>
      <c r="AQ94" t="s">
        <v>74</v>
      </c>
      <c r="AR94" t="s">
        <v>1950</v>
      </c>
      <c r="AS94" t="s">
        <v>1951</v>
      </c>
      <c r="AT94" t="s">
        <v>74</v>
      </c>
      <c r="AU94">
        <v>2019</v>
      </c>
      <c r="AV94" t="s">
        <v>74</v>
      </c>
      <c r="AW94">
        <v>57</v>
      </c>
      <c r="AX94" t="s">
        <v>74</v>
      </c>
      <c r="AY94" t="s">
        <v>74</v>
      </c>
      <c r="AZ94" t="s">
        <v>74</v>
      </c>
      <c r="BA94" t="s">
        <v>74</v>
      </c>
      <c r="BB94">
        <v>29</v>
      </c>
      <c r="BC94">
        <v>34</v>
      </c>
      <c r="BD94" t="s">
        <v>74</v>
      </c>
      <c r="BE94" t="s">
        <v>1964</v>
      </c>
      <c r="BF94" t="str">
        <f>HYPERLINK("http://dx.doi.org/10.17223/19988613/57/4","http://dx.doi.org/10.17223/19988613/57/4")</f>
        <v>http://dx.doi.org/10.17223/19988613/57/4</v>
      </c>
      <c r="BG94" t="s">
        <v>74</v>
      </c>
      <c r="BH94" t="s">
        <v>74</v>
      </c>
      <c r="BI94">
        <v>6</v>
      </c>
      <c r="BJ94" t="s">
        <v>231</v>
      </c>
      <c r="BK94" t="s">
        <v>130</v>
      </c>
      <c r="BL94" t="s">
        <v>231</v>
      </c>
      <c r="BM94" t="s">
        <v>1965</v>
      </c>
      <c r="BN94" t="s">
        <v>74</v>
      </c>
      <c r="BO94" t="s">
        <v>874</v>
      </c>
      <c r="BP94" t="s">
        <v>74</v>
      </c>
      <c r="BQ94" t="s">
        <v>74</v>
      </c>
      <c r="BR94" t="s">
        <v>105</v>
      </c>
      <c r="BS94" t="s">
        <v>1966</v>
      </c>
      <c r="BT94" t="str">
        <f>HYPERLINK("https%3A%2F%2Fwww.webofscience.com%2Fwos%2Fwoscc%2Ffull-record%2FWOS:000465487700004","View Full Record in Web of Science")</f>
        <v>View Full Record in Web of Science</v>
      </c>
    </row>
    <row r="95" spans="1:72" x14ac:dyDescent="0.25">
      <c r="A95" t="s">
        <v>72</v>
      </c>
      <c r="B95" t="s">
        <v>1967</v>
      </c>
      <c r="C95" t="s">
        <v>74</v>
      </c>
      <c r="D95" t="s">
        <v>74</v>
      </c>
      <c r="E95" t="s">
        <v>74</v>
      </c>
      <c r="F95" t="s">
        <v>1968</v>
      </c>
      <c r="G95" t="s">
        <v>74</v>
      </c>
      <c r="H95" t="s">
        <v>74</v>
      </c>
      <c r="I95" t="s">
        <v>1969</v>
      </c>
      <c r="J95" t="s">
        <v>1970</v>
      </c>
      <c r="K95" t="s">
        <v>74</v>
      </c>
      <c r="L95" t="s">
        <v>74</v>
      </c>
      <c r="M95" t="s">
        <v>78</v>
      </c>
      <c r="N95" t="s">
        <v>111</v>
      </c>
      <c r="O95" t="s">
        <v>74</v>
      </c>
      <c r="P95" t="s">
        <v>74</v>
      </c>
      <c r="Q95" t="s">
        <v>74</v>
      </c>
      <c r="R95" t="s">
        <v>74</v>
      </c>
      <c r="S95" t="s">
        <v>74</v>
      </c>
      <c r="T95" t="s">
        <v>1971</v>
      </c>
      <c r="U95" t="s">
        <v>1972</v>
      </c>
      <c r="V95" t="s">
        <v>1973</v>
      </c>
      <c r="W95" t="s">
        <v>1974</v>
      </c>
      <c r="X95" t="s">
        <v>1975</v>
      </c>
      <c r="Y95" t="s">
        <v>1976</v>
      </c>
      <c r="Z95" t="s">
        <v>1977</v>
      </c>
      <c r="AA95" t="s">
        <v>1978</v>
      </c>
      <c r="AB95" t="s">
        <v>74</v>
      </c>
      <c r="AC95" t="s">
        <v>74</v>
      </c>
      <c r="AD95" t="s">
        <v>74</v>
      </c>
      <c r="AE95" t="s">
        <v>74</v>
      </c>
      <c r="AF95" t="s">
        <v>74</v>
      </c>
      <c r="AG95">
        <v>55</v>
      </c>
      <c r="AH95">
        <v>5</v>
      </c>
      <c r="AI95">
        <v>5</v>
      </c>
      <c r="AJ95">
        <v>0</v>
      </c>
      <c r="AK95">
        <v>23</v>
      </c>
      <c r="AL95" t="s">
        <v>1417</v>
      </c>
      <c r="AM95" t="s">
        <v>1418</v>
      </c>
      <c r="AN95" t="s">
        <v>1419</v>
      </c>
      <c r="AO95" t="s">
        <v>1979</v>
      </c>
      <c r="AP95" t="s">
        <v>1980</v>
      </c>
      <c r="AQ95" t="s">
        <v>74</v>
      </c>
      <c r="AR95" t="s">
        <v>1981</v>
      </c>
      <c r="AS95" t="s">
        <v>1982</v>
      </c>
      <c r="AT95" t="s">
        <v>1983</v>
      </c>
      <c r="AU95">
        <v>2021</v>
      </c>
      <c r="AV95">
        <v>13</v>
      </c>
      <c r="AW95">
        <v>5</v>
      </c>
      <c r="AX95" t="s">
        <v>74</v>
      </c>
      <c r="AY95" t="s">
        <v>74</v>
      </c>
      <c r="AZ95" t="s">
        <v>74</v>
      </c>
      <c r="BA95" t="s">
        <v>74</v>
      </c>
      <c r="BB95">
        <v>1192</v>
      </c>
      <c r="BC95">
        <v>1214</v>
      </c>
      <c r="BD95" t="s">
        <v>74</v>
      </c>
      <c r="BE95" t="s">
        <v>1984</v>
      </c>
      <c r="BF95" t="str">
        <f>HYPERLINK("http://dx.doi.org/10.1108/JEEE-07-2020-0235","http://dx.doi.org/10.1108/JEEE-07-2020-0235")</f>
        <v>http://dx.doi.org/10.1108/JEEE-07-2020-0235</v>
      </c>
      <c r="BG95" t="s">
        <v>74</v>
      </c>
      <c r="BH95" t="s">
        <v>1985</v>
      </c>
      <c r="BI95">
        <v>23</v>
      </c>
      <c r="BJ95" t="s">
        <v>993</v>
      </c>
      <c r="BK95" t="s">
        <v>130</v>
      </c>
      <c r="BL95" t="s">
        <v>872</v>
      </c>
      <c r="BM95" t="s">
        <v>1986</v>
      </c>
      <c r="BN95" t="s">
        <v>74</v>
      </c>
      <c r="BO95" t="s">
        <v>74</v>
      </c>
      <c r="BP95" t="s">
        <v>74</v>
      </c>
      <c r="BQ95" t="s">
        <v>74</v>
      </c>
      <c r="BR95" t="s">
        <v>105</v>
      </c>
      <c r="BS95" t="s">
        <v>1987</v>
      </c>
      <c r="BT95" t="str">
        <f>HYPERLINK("https%3A%2F%2Fwww.webofscience.com%2Fwos%2Fwoscc%2Ffull-record%2FWOS:000598031100001","View Full Record in Web of Science")</f>
        <v>View Full Record in Web of Science</v>
      </c>
    </row>
    <row r="96" spans="1:72" x14ac:dyDescent="0.25">
      <c r="A96" t="s">
        <v>72</v>
      </c>
      <c r="B96" t="s">
        <v>1988</v>
      </c>
      <c r="C96" t="s">
        <v>74</v>
      </c>
      <c r="D96" t="s">
        <v>74</v>
      </c>
      <c r="E96" t="s">
        <v>74</v>
      </c>
      <c r="F96" t="s">
        <v>1989</v>
      </c>
      <c r="G96" t="s">
        <v>74</v>
      </c>
      <c r="H96" t="s">
        <v>74</v>
      </c>
      <c r="I96" t="s">
        <v>1990</v>
      </c>
      <c r="J96" t="s">
        <v>1991</v>
      </c>
      <c r="K96" t="s">
        <v>74</v>
      </c>
      <c r="L96" t="s">
        <v>74</v>
      </c>
      <c r="M96" t="s">
        <v>78</v>
      </c>
      <c r="N96" t="s">
        <v>111</v>
      </c>
      <c r="O96" t="s">
        <v>74</v>
      </c>
      <c r="P96" t="s">
        <v>74</v>
      </c>
      <c r="Q96" t="s">
        <v>74</v>
      </c>
      <c r="R96" t="s">
        <v>74</v>
      </c>
      <c r="S96" t="s">
        <v>74</v>
      </c>
      <c r="T96" t="s">
        <v>74</v>
      </c>
      <c r="U96" t="s">
        <v>74</v>
      </c>
      <c r="V96" t="s">
        <v>1992</v>
      </c>
      <c r="W96" t="s">
        <v>1993</v>
      </c>
      <c r="X96" t="s">
        <v>1994</v>
      </c>
      <c r="Y96" t="s">
        <v>1995</v>
      </c>
      <c r="Z96" t="s">
        <v>74</v>
      </c>
      <c r="AA96" t="s">
        <v>74</v>
      </c>
      <c r="AB96" t="s">
        <v>74</v>
      </c>
      <c r="AC96" t="s">
        <v>1996</v>
      </c>
      <c r="AD96" t="s">
        <v>1996</v>
      </c>
      <c r="AE96" t="s">
        <v>1997</v>
      </c>
      <c r="AF96" t="s">
        <v>74</v>
      </c>
      <c r="AG96">
        <v>0</v>
      </c>
      <c r="AH96">
        <v>0</v>
      </c>
      <c r="AI96">
        <v>0</v>
      </c>
      <c r="AJ96">
        <v>2</v>
      </c>
      <c r="AK96">
        <v>4</v>
      </c>
      <c r="AL96" t="s">
        <v>1998</v>
      </c>
      <c r="AM96" t="s">
        <v>1999</v>
      </c>
      <c r="AN96" t="s">
        <v>2000</v>
      </c>
      <c r="AO96" t="s">
        <v>2001</v>
      </c>
      <c r="AP96" t="s">
        <v>74</v>
      </c>
      <c r="AQ96" t="s">
        <v>74</v>
      </c>
      <c r="AR96" t="s">
        <v>2002</v>
      </c>
      <c r="AS96" t="s">
        <v>2003</v>
      </c>
      <c r="AT96" t="s">
        <v>2004</v>
      </c>
      <c r="AU96">
        <v>2007</v>
      </c>
      <c r="AV96">
        <v>5</v>
      </c>
      <c r="AW96">
        <v>12</v>
      </c>
      <c r="AX96" t="s">
        <v>74</v>
      </c>
      <c r="AY96" t="s">
        <v>74</v>
      </c>
      <c r="AZ96" t="s">
        <v>74</v>
      </c>
      <c r="BA96" t="s">
        <v>74</v>
      </c>
      <c r="BB96" t="s">
        <v>74</v>
      </c>
      <c r="BC96" t="s">
        <v>74</v>
      </c>
      <c r="BD96" t="s">
        <v>74</v>
      </c>
      <c r="BE96" t="s">
        <v>74</v>
      </c>
      <c r="BF96" t="s">
        <v>74</v>
      </c>
      <c r="BG96" t="s">
        <v>74</v>
      </c>
      <c r="BH96" t="s">
        <v>74</v>
      </c>
      <c r="BI96">
        <v>31</v>
      </c>
      <c r="BJ96" t="s">
        <v>505</v>
      </c>
      <c r="BK96" t="s">
        <v>130</v>
      </c>
      <c r="BL96" t="s">
        <v>505</v>
      </c>
      <c r="BM96" t="s">
        <v>2005</v>
      </c>
      <c r="BN96" t="s">
        <v>74</v>
      </c>
      <c r="BO96" t="s">
        <v>74</v>
      </c>
      <c r="BP96" t="s">
        <v>74</v>
      </c>
      <c r="BQ96" t="s">
        <v>74</v>
      </c>
      <c r="BR96" t="s">
        <v>105</v>
      </c>
      <c r="BS96" t="s">
        <v>2006</v>
      </c>
      <c r="BT96" t="str">
        <f>HYPERLINK("https%3A%2F%2Fwww.webofscience.com%2Fwos%2Fwoscc%2Ffull-record%2FWOS:000441733000023","View Full Record in Web of Science")</f>
        <v>View Full Record in Web of Science</v>
      </c>
    </row>
    <row r="97" spans="1:72" x14ac:dyDescent="0.25">
      <c r="A97" t="s">
        <v>72</v>
      </c>
      <c r="B97" t="s">
        <v>2007</v>
      </c>
      <c r="C97" t="s">
        <v>74</v>
      </c>
      <c r="D97" t="s">
        <v>74</v>
      </c>
      <c r="E97" t="s">
        <v>74</v>
      </c>
      <c r="F97" t="s">
        <v>2008</v>
      </c>
      <c r="G97" t="s">
        <v>74</v>
      </c>
      <c r="H97" t="s">
        <v>74</v>
      </c>
      <c r="I97" t="s">
        <v>2009</v>
      </c>
      <c r="J97" t="s">
        <v>2010</v>
      </c>
      <c r="K97" t="s">
        <v>74</v>
      </c>
      <c r="L97" t="s">
        <v>74</v>
      </c>
      <c r="M97" t="s">
        <v>2011</v>
      </c>
      <c r="N97" t="s">
        <v>111</v>
      </c>
      <c r="O97" t="s">
        <v>74</v>
      </c>
      <c r="P97" t="s">
        <v>74</v>
      </c>
      <c r="Q97" t="s">
        <v>74</v>
      </c>
      <c r="R97" t="s">
        <v>74</v>
      </c>
      <c r="S97" t="s">
        <v>74</v>
      </c>
      <c r="T97" t="s">
        <v>74</v>
      </c>
      <c r="U97" t="s">
        <v>74</v>
      </c>
      <c r="V97" t="s">
        <v>2012</v>
      </c>
      <c r="W97" t="s">
        <v>2013</v>
      </c>
      <c r="X97" t="s">
        <v>2014</v>
      </c>
      <c r="Y97" t="s">
        <v>2015</v>
      </c>
      <c r="Z97" t="s">
        <v>2016</v>
      </c>
      <c r="AA97" t="s">
        <v>2017</v>
      </c>
      <c r="AB97" t="s">
        <v>74</v>
      </c>
      <c r="AC97" t="s">
        <v>74</v>
      </c>
      <c r="AD97" t="s">
        <v>74</v>
      </c>
      <c r="AE97" t="s">
        <v>74</v>
      </c>
      <c r="AF97" t="s">
        <v>74</v>
      </c>
      <c r="AG97">
        <v>21</v>
      </c>
      <c r="AH97">
        <v>0</v>
      </c>
      <c r="AI97">
        <v>0</v>
      </c>
      <c r="AJ97">
        <v>1</v>
      </c>
      <c r="AK97">
        <v>4</v>
      </c>
      <c r="AL97" t="s">
        <v>2018</v>
      </c>
      <c r="AM97" t="s">
        <v>2019</v>
      </c>
      <c r="AN97" t="s">
        <v>2020</v>
      </c>
      <c r="AO97" t="s">
        <v>2021</v>
      </c>
      <c r="AP97" t="s">
        <v>74</v>
      </c>
      <c r="AQ97" t="s">
        <v>74</v>
      </c>
      <c r="AR97" t="s">
        <v>2022</v>
      </c>
      <c r="AS97" t="s">
        <v>2023</v>
      </c>
      <c r="AT97" t="s">
        <v>74</v>
      </c>
      <c r="AU97">
        <v>2010</v>
      </c>
      <c r="AV97">
        <v>15</v>
      </c>
      <c r="AW97">
        <v>1</v>
      </c>
      <c r="AX97" t="s">
        <v>74</v>
      </c>
      <c r="AY97" t="s">
        <v>74</v>
      </c>
      <c r="AZ97" t="s">
        <v>74</v>
      </c>
      <c r="BA97" t="s">
        <v>74</v>
      </c>
      <c r="BB97">
        <v>191</v>
      </c>
      <c r="BC97">
        <v>199</v>
      </c>
      <c r="BD97" t="s">
        <v>74</v>
      </c>
      <c r="BE97" t="s">
        <v>2024</v>
      </c>
      <c r="BF97" t="str">
        <f>HYPERLINK("http://dx.doi.org/10.3176/hist.2010.1.09","http://dx.doi.org/10.3176/hist.2010.1.09")</f>
        <v>http://dx.doi.org/10.3176/hist.2010.1.09</v>
      </c>
      <c r="BG97" t="s">
        <v>74</v>
      </c>
      <c r="BH97" t="s">
        <v>74</v>
      </c>
      <c r="BI97">
        <v>9</v>
      </c>
      <c r="BJ97" t="s">
        <v>231</v>
      </c>
      <c r="BK97" t="s">
        <v>232</v>
      </c>
      <c r="BL97" t="s">
        <v>231</v>
      </c>
      <c r="BM97" t="s">
        <v>2025</v>
      </c>
      <c r="BN97" t="s">
        <v>74</v>
      </c>
      <c r="BO97" t="s">
        <v>874</v>
      </c>
      <c r="BP97" t="s">
        <v>74</v>
      </c>
      <c r="BQ97" t="s">
        <v>74</v>
      </c>
      <c r="BR97" t="s">
        <v>105</v>
      </c>
      <c r="BS97" t="s">
        <v>2026</v>
      </c>
      <c r="BT97" t="str">
        <f>HYPERLINK("https%3A%2F%2Fwww.webofscience.com%2Fwos%2Fwoscc%2Ffull-record%2FWOS:000285644000009","View Full Record in Web of Science")</f>
        <v>View Full Record in Web of Science</v>
      </c>
    </row>
    <row r="98" spans="1:72" x14ac:dyDescent="0.25">
      <c r="A98" t="s">
        <v>72</v>
      </c>
      <c r="B98" t="s">
        <v>2027</v>
      </c>
      <c r="C98" t="s">
        <v>74</v>
      </c>
      <c r="D98" t="s">
        <v>74</v>
      </c>
      <c r="E98" t="s">
        <v>74</v>
      </c>
      <c r="F98" t="s">
        <v>2028</v>
      </c>
      <c r="G98" t="s">
        <v>74</v>
      </c>
      <c r="H98" t="s">
        <v>74</v>
      </c>
      <c r="I98" t="s">
        <v>2029</v>
      </c>
      <c r="J98" t="s">
        <v>2030</v>
      </c>
      <c r="K98" t="s">
        <v>74</v>
      </c>
      <c r="L98" t="s">
        <v>74</v>
      </c>
      <c r="M98" t="s">
        <v>2011</v>
      </c>
      <c r="N98" t="s">
        <v>111</v>
      </c>
      <c r="O98" t="s">
        <v>74</v>
      </c>
      <c r="P98" t="s">
        <v>74</v>
      </c>
      <c r="Q98" t="s">
        <v>74</v>
      </c>
      <c r="R98" t="s">
        <v>74</v>
      </c>
      <c r="S98" t="s">
        <v>74</v>
      </c>
      <c r="T98" t="s">
        <v>74</v>
      </c>
      <c r="U98" t="s">
        <v>74</v>
      </c>
      <c r="V98" t="s">
        <v>2031</v>
      </c>
      <c r="W98" t="s">
        <v>2032</v>
      </c>
      <c r="X98" t="s">
        <v>2033</v>
      </c>
      <c r="Y98" t="s">
        <v>2034</v>
      </c>
      <c r="Z98" t="s">
        <v>2035</v>
      </c>
      <c r="AA98" t="s">
        <v>74</v>
      </c>
      <c r="AB98" t="s">
        <v>74</v>
      </c>
      <c r="AC98" t="s">
        <v>74</v>
      </c>
      <c r="AD98" t="s">
        <v>74</v>
      </c>
      <c r="AE98" t="s">
        <v>74</v>
      </c>
      <c r="AF98" t="s">
        <v>74</v>
      </c>
      <c r="AG98">
        <v>62</v>
      </c>
      <c r="AH98">
        <v>0</v>
      </c>
      <c r="AI98">
        <v>0</v>
      </c>
      <c r="AJ98">
        <v>0</v>
      </c>
      <c r="AK98">
        <v>4</v>
      </c>
      <c r="AL98" t="s">
        <v>2036</v>
      </c>
      <c r="AM98" t="s">
        <v>2019</v>
      </c>
      <c r="AN98" t="s">
        <v>2037</v>
      </c>
      <c r="AO98" t="s">
        <v>2038</v>
      </c>
      <c r="AP98" t="s">
        <v>74</v>
      </c>
      <c r="AQ98" t="s">
        <v>74</v>
      </c>
      <c r="AR98" t="s">
        <v>2039</v>
      </c>
      <c r="AS98" t="s">
        <v>2040</v>
      </c>
      <c r="AT98" t="s">
        <v>74</v>
      </c>
      <c r="AU98">
        <v>2016</v>
      </c>
      <c r="AV98" t="s">
        <v>74</v>
      </c>
      <c r="AW98">
        <v>1</v>
      </c>
      <c r="AX98" t="s">
        <v>74</v>
      </c>
      <c r="AY98" t="s">
        <v>74</v>
      </c>
      <c r="AZ98" t="s">
        <v>74</v>
      </c>
      <c r="BA98" t="s">
        <v>74</v>
      </c>
      <c r="BB98">
        <v>50</v>
      </c>
      <c r="BC98" t="s">
        <v>2041</v>
      </c>
      <c r="BD98" t="s">
        <v>74</v>
      </c>
      <c r="BE98" t="s">
        <v>74</v>
      </c>
      <c r="BF98" t="s">
        <v>74</v>
      </c>
      <c r="BG98" t="s">
        <v>74</v>
      </c>
      <c r="BH98" t="s">
        <v>74</v>
      </c>
      <c r="BI98">
        <v>20</v>
      </c>
      <c r="BJ98" t="s">
        <v>231</v>
      </c>
      <c r="BK98" t="s">
        <v>232</v>
      </c>
      <c r="BL98" t="s">
        <v>231</v>
      </c>
      <c r="BM98" t="s">
        <v>2042</v>
      </c>
      <c r="BN98" t="s">
        <v>74</v>
      </c>
      <c r="BO98" t="s">
        <v>74</v>
      </c>
      <c r="BP98" t="s">
        <v>74</v>
      </c>
      <c r="BQ98" t="s">
        <v>74</v>
      </c>
      <c r="BR98" t="s">
        <v>105</v>
      </c>
      <c r="BS98" t="s">
        <v>2043</v>
      </c>
      <c r="BT98" t="str">
        <f>HYPERLINK("https%3A%2F%2Fwww.webofscience.com%2Fwos%2Fwoscc%2Ffull-record%2FWOS:000389905900005","View Full Record in Web of Science")</f>
        <v>View Full Record in Web of Science</v>
      </c>
    </row>
    <row r="99" spans="1:72" x14ac:dyDescent="0.25">
      <c r="A99" t="s">
        <v>72</v>
      </c>
      <c r="B99" t="s">
        <v>2044</v>
      </c>
      <c r="C99" t="s">
        <v>74</v>
      </c>
      <c r="D99" t="s">
        <v>74</v>
      </c>
      <c r="E99" t="s">
        <v>74</v>
      </c>
      <c r="F99" t="s">
        <v>2045</v>
      </c>
      <c r="G99" t="s">
        <v>74</v>
      </c>
      <c r="H99" t="s">
        <v>74</v>
      </c>
      <c r="I99" t="s">
        <v>2046</v>
      </c>
      <c r="J99" t="s">
        <v>2047</v>
      </c>
      <c r="K99" t="s">
        <v>74</v>
      </c>
      <c r="L99" t="s">
        <v>74</v>
      </c>
      <c r="M99" t="s">
        <v>424</v>
      </c>
      <c r="N99" t="s">
        <v>111</v>
      </c>
      <c r="O99" t="s">
        <v>74</v>
      </c>
      <c r="P99" t="s">
        <v>74</v>
      </c>
      <c r="Q99" t="s">
        <v>74</v>
      </c>
      <c r="R99" t="s">
        <v>74</v>
      </c>
      <c r="S99" t="s">
        <v>74</v>
      </c>
      <c r="T99" t="s">
        <v>2048</v>
      </c>
      <c r="U99" t="s">
        <v>74</v>
      </c>
      <c r="V99" t="s">
        <v>2049</v>
      </c>
      <c r="W99" t="s">
        <v>74</v>
      </c>
      <c r="X99" t="s">
        <v>74</v>
      </c>
      <c r="Y99" t="s">
        <v>74</v>
      </c>
      <c r="Z99" t="s">
        <v>74</v>
      </c>
      <c r="AA99" t="s">
        <v>74</v>
      </c>
      <c r="AB99" t="s">
        <v>74</v>
      </c>
      <c r="AC99" t="s">
        <v>74</v>
      </c>
      <c r="AD99" t="s">
        <v>74</v>
      </c>
      <c r="AE99" t="s">
        <v>74</v>
      </c>
      <c r="AF99" t="s">
        <v>74</v>
      </c>
      <c r="AG99">
        <v>17</v>
      </c>
      <c r="AH99">
        <v>0</v>
      </c>
      <c r="AI99">
        <v>0</v>
      </c>
      <c r="AJ99">
        <v>1</v>
      </c>
      <c r="AK99">
        <v>2</v>
      </c>
      <c r="AL99" t="s">
        <v>2050</v>
      </c>
      <c r="AM99" t="s">
        <v>363</v>
      </c>
      <c r="AN99" t="s">
        <v>2051</v>
      </c>
      <c r="AO99" t="s">
        <v>2052</v>
      </c>
      <c r="AP99" t="s">
        <v>2053</v>
      </c>
      <c r="AQ99" t="s">
        <v>74</v>
      </c>
      <c r="AR99" t="s">
        <v>2054</v>
      </c>
      <c r="AS99" t="s">
        <v>2055</v>
      </c>
      <c r="AT99" t="s">
        <v>74</v>
      </c>
      <c r="AU99">
        <v>2014</v>
      </c>
      <c r="AV99" t="s">
        <v>74</v>
      </c>
      <c r="AW99">
        <v>2</v>
      </c>
      <c r="AX99" t="s">
        <v>74</v>
      </c>
      <c r="AY99" t="s">
        <v>74</v>
      </c>
      <c r="AZ99" t="s">
        <v>74</v>
      </c>
      <c r="BA99" t="s">
        <v>74</v>
      </c>
      <c r="BB99">
        <v>82</v>
      </c>
      <c r="BC99">
        <v>88</v>
      </c>
      <c r="BD99" t="s">
        <v>74</v>
      </c>
      <c r="BE99" t="s">
        <v>74</v>
      </c>
      <c r="BF99" t="s">
        <v>74</v>
      </c>
      <c r="BG99" t="s">
        <v>74</v>
      </c>
      <c r="BH99" t="s">
        <v>74</v>
      </c>
      <c r="BI99">
        <v>7</v>
      </c>
      <c r="BJ99" t="s">
        <v>295</v>
      </c>
      <c r="BK99" t="s">
        <v>130</v>
      </c>
      <c r="BL99" t="s">
        <v>296</v>
      </c>
      <c r="BM99" t="s">
        <v>2056</v>
      </c>
      <c r="BN99" t="s">
        <v>74</v>
      </c>
      <c r="BO99" t="s">
        <v>74</v>
      </c>
      <c r="BP99" t="s">
        <v>74</v>
      </c>
      <c r="BQ99" t="s">
        <v>74</v>
      </c>
      <c r="BR99" t="s">
        <v>105</v>
      </c>
      <c r="BS99" t="s">
        <v>2057</v>
      </c>
      <c r="BT99" t="str">
        <f>HYPERLINK("https%3A%2F%2Fwww.webofscience.com%2Fwos%2Fwoscc%2Ffull-record%2FWOS:000453990700015","View Full Record in Web of Science")</f>
        <v>View Full Record in Web of Science</v>
      </c>
    </row>
    <row r="100" spans="1:72" x14ac:dyDescent="0.25">
      <c r="A100" t="s">
        <v>72</v>
      </c>
      <c r="B100" t="s">
        <v>2058</v>
      </c>
      <c r="C100" t="s">
        <v>74</v>
      </c>
      <c r="D100" t="s">
        <v>74</v>
      </c>
      <c r="E100" t="s">
        <v>74</v>
      </c>
      <c r="F100" t="s">
        <v>2059</v>
      </c>
      <c r="G100" t="s">
        <v>74</v>
      </c>
      <c r="H100" t="s">
        <v>74</v>
      </c>
      <c r="I100" t="s">
        <v>2060</v>
      </c>
      <c r="J100" t="s">
        <v>2061</v>
      </c>
      <c r="K100" t="s">
        <v>74</v>
      </c>
      <c r="L100" t="s">
        <v>74</v>
      </c>
      <c r="M100" t="s">
        <v>78</v>
      </c>
      <c r="N100" t="s">
        <v>111</v>
      </c>
      <c r="O100" t="s">
        <v>74</v>
      </c>
      <c r="P100" t="s">
        <v>74</v>
      </c>
      <c r="Q100" t="s">
        <v>74</v>
      </c>
      <c r="R100" t="s">
        <v>74</v>
      </c>
      <c r="S100" t="s">
        <v>74</v>
      </c>
      <c r="T100" t="s">
        <v>2062</v>
      </c>
      <c r="U100" t="s">
        <v>74</v>
      </c>
      <c r="V100" t="s">
        <v>2063</v>
      </c>
      <c r="W100" t="s">
        <v>2064</v>
      </c>
      <c r="X100" t="s">
        <v>2065</v>
      </c>
      <c r="Y100" t="s">
        <v>2066</v>
      </c>
      <c r="Z100" t="s">
        <v>2067</v>
      </c>
      <c r="AA100" t="s">
        <v>2068</v>
      </c>
      <c r="AB100" t="s">
        <v>2069</v>
      </c>
      <c r="AC100" t="s">
        <v>74</v>
      </c>
      <c r="AD100" t="s">
        <v>74</v>
      </c>
      <c r="AE100" t="s">
        <v>74</v>
      </c>
      <c r="AF100" t="s">
        <v>74</v>
      </c>
      <c r="AG100">
        <v>21</v>
      </c>
      <c r="AH100">
        <v>0</v>
      </c>
      <c r="AI100">
        <v>0</v>
      </c>
      <c r="AJ100">
        <v>0</v>
      </c>
      <c r="AK100">
        <v>3</v>
      </c>
      <c r="AL100" t="s">
        <v>2070</v>
      </c>
      <c r="AM100" t="s">
        <v>2071</v>
      </c>
      <c r="AN100" t="s">
        <v>2072</v>
      </c>
      <c r="AO100" t="s">
        <v>2073</v>
      </c>
      <c r="AP100" t="s">
        <v>2074</v>
      </c>
      <c r="AQ100" t="s">
        <v>74</v>
      </c>
      <c r="AR100" t="s">
        <v>2075</v>
      </c>
      <c r="AS100" t="s">
        <v>2076</v>
      </c>
      <c r="AT100" t="s">
        <v>457</v>
      </c>
      <c r="AU100">
        <v>2019</v>
      </c>
      <c r="AV100">
        <v>23</v>
      </c>
      <c r="AW100">
        <v>1</v>
      </c>
      <c r="AX100" t="s">
        <v>74</v>
      </c>
      <c r="AY100" t="s">
        <v>74</v>
      </c>
      <c r="AZ100" t="s">
        <v>74</v>
      </c>
      <c r="BA100" t="s">
        <v>74</v>
      </c>
      <c r="BB100">
        <v>563</v>
      </c>
      <c r="BC100">
        <v>579</v>
      </c>
      <c r="BD100" t="s">
        <v>74</v>
      </c>
      <c r="BE100" t="s">
        <v>2077</v>
      </c>
      <c r="BF100" t="str">
        <f>HYPERLINK("http://dx.doi.org/10.18505/cuid.547135","http://dx.doi.org/10.18505/cuid.547135")</f>
        <v>http://dx.doi.org/10.18505/cuid.547135</v>
      </c>
      <c r="BG100" t="s">
        <v>74</v>
      </c>
      <c r="BH100" t="s">
        <v>74</v>
      </c>
      <c r="BI100">
        <v>17</v>
      </c>
      <c r="BJ100" t="s">
        <v>2078</v>
      </c>
      <c r="BK100" t="s">
        <v>130</v>
      </c>
      <c r="BL100" t="s">
        <v>2078</v>
      </c>
      <c r="BM100" t="s">
        <v>2079</v>
      </c>
      <c r="BN100" t="s">
        <v>74</v>
      </c>
      <c r="BO100" t="s">
        <v>400</v>
      </c>
      <c r="BP100" t="s">
        <v>74</v>
      </c>
      <c r="BQ100" t="s">
        <v>74</v>
      </c>
      <c r="BR100" t="s">
        <v>105</v>
      </c>
      <c r="BS100" t="s">
        <v>2080</v>
      </c>
      <c r="BT100" t="str">
        <f>HYPERLINK("https%3A%2F%2Fwww.webofscience.com%2Fwos%2Fwoscc%2Ffull-record%2FWOS:000475378000027","View Full Record in Web of Science")</f>
        <v>View Full Record in Web of Science</v>
      </c>
    </row>
    <row r="101" spans="1:72" x14ac:dyDescent="0.25">
      <c r="A101" t="s">
        <v>72</v>
      </c>
      <c r="B101" t="s">
        <v>2081</v>
      </c>
      <c r="C101" t="s">
        <v>74</v>
      </c>
      <c r="D101" t="s">
        <v>74</v>
      </c>
      <c r="E101" t="s">
        <v>74</v>
      </c>
      <c r="F101" t="s">
        <v>2082</v>
      </c>
      <c r="G101" t="s">
        <v>74</v>
      </c>
      <c r="H101" t="s">
        <v>74</v>
      </c>
      <c r="I101" t="s">
        <v>2083</v>
      </c>
      <c r="J101" t="s">
        <v>281</v>
      </c>
      <c r="K101" t="s">
        <v>74</v>
      </c>
      <c r="L101" t="s">
        <v>74</v>
      </c>
      <c r="M101" t="s">
        <v>424</v>
      </c>
      <c r="N101" t="s">
        <v>111</v>
      </c>
      <c r="O101" t="s">
        <v>74</v>
      </c>
      <c r="P101" t="s">
        <v>74</v>
      </c>
      <c r="Q101" t="s">
        <v>74</v>
      </c>
      <c r="R101" t="s">
        <v>74</v>
      </c>
      <c r="S101" t="s">
        <v>74</v>
      </c>
      <c r="T101" t="s">
        <v>2084</v>
      </c>
      <c r="U101" t="s">
        <v>74</v>
      </c>
      <c r="V101" t="s">
        <v>2085</v>
      </c>
      <c r="W101" t="s">
        <v>2086</v>
      </c>
      <c r="X101" t="s">
        <v>74</v>
      </c>
      <c r="Y101" t="s">
        <v>2087</v>
      </c>
      <c r="Z101" t="s">
        <v>2088</v>
      </c>
      <c r="AA101" t="s">
        <v>74</v>
      </c>
      <c r="AB101" t="s">
        <v>74</v>
      </c>
      <c r="AC101" t="s">
        <v>74</v>
      </c>
      <c r="AD101" t="s">
        <v>74</v>
      </c>
      <c r="AE101" t="s">
        <v>74</v>
      </c>
      <c r="AF101" t="s">
        <v>74</v>
      </c>
      <c r="AG101">
        <v>2</v>
      </c>
      <c r="AH101">
        <v>0</v>
      </c>
      <c r="AI101">
        <v>0</v>
      </c>
      <c r="AJ101">
        <v>0</v>
      </c>
      <c r="AK101">
        <v>0</v>
      </c>
      <c r="AL101" t="s">
        <v>288</v>
      </c>
      <c r="AM101" t="s">
        <v>289</v>
      </c>
      <c r="AN101" t="s">
        <v>290</v>
      </c>
      <c r="AO101" t="s">
        <v>291</v>
      </c>
      <c r="AP101" t="s">
        <v>74</v>
      </c>
      <c r="AQ101" t="s">
        <v>74</v>
      </c>
      <c r="AR101" t="s">
        <v>292</v>
      </c>
      <c r="AS101" t="s">
        <v>293</v>
      </c>
      <c r="AT101" t="s">
        <v>74</v>
      </c>
      <c r="AU101">
        <v>2021</v>
      </c>
      <c r="AV101" t="s">
        <v>74</v>
      </c>
      <c r="AW101">
        <v>35</v>
      </c>
      <c r="AX101" t="s">
        <v>74</v>
      </c>
      <c r="AY101" t="s">
        <v>74</v>
      </c>
      <c r="AZ101" t="s">
        <v>74</v>
      </c>
      <c r="BA101" t="s">
        <v>74</v>
      </c>
      <c r="BB101">
        <v>117</v>
      </c>
      <c r="BC101">
        <v>136</v>
      </c>
      <c r="BD101" t="s">
        <v>74</v>
      </c>
      <c r="BE101" t="s">
        <v>2089</v>
      </c>
      <c r="BF101" t="str">
        <f>HYPERLINK("http://dx.doi.org/10.31902/fll.35.2021.6","http://dx.doi.org/10.31902/fll.35.2021.6")</f>
        <v>http://dx.doi.org/10.31902/fll.35.2021.6</v>
      </c>
      <c r="BG101" t="s">
        <v>74</v>
      </c>
      <c r="BH101" t="s">
        <v>74</v>
      </c>
      <c r="BI101">
        <v>20</v>
      </c>
      <c r="BJ101" t="s">
        <v>295</v>
      </c>
      <c r="BK101" t="s">
        <v>130</v>
      </c>
      <c r="BL101" t="s">
        <v>296</v>
      </c>
      <c r="BM101" t="s">
        <v>2090</v>
      </c>
      <c r="BN101" t="s">
        <v>74</v>
      </c>
      <c r="BO101" t="s">
        <v>132</v>
      </c>
      <c r="BP101" t="s">
        <v>74</v>
      </c>
      <c r="BQ101" t="s">
        <v>74</v>
      </c>
      <c r="BR101" t="s">
        <v>105</v>
      </c>
      <c r="BS101" t="s">
        <v>2091</v>
      </c>
      <c r="BT101" t="str">
        <f>HYPERLINK("https%3A%2F%2Fwww.webofscience.com%2Fwos%2Fwoscc%2Ffull-record%2FWOS:000727959500006","View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2023-10-08T17:31:33Z</dcterms:created>
  <dcterms:modified xsi:type="dcterms:W3CDTF">2023-10-08T17:31:33Z</dcterms:modified>
</cp:coreProperties>
</file>